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бщий" sheetId="1" r:id="rId1"/>
    <sheet name="Лист2" sheetId="2" r:id="rId2"/>
    <sheet name="Лист3" sheetId="3" r:id="rId3"/>
  </sheets>
  <definedNames>
    <definedName name="_xlnm.Print_Titles" localSheetId="0">общий!$A:$K,общий!$11:$11</definedName>
  </definedNames>
  <calcPr calcId="125725"/>
</workbook>
</file>

<file path=xl/calcChain.xml><?xml version="1.0" encoding="utf-8"?>
<calcChain xmlns="http://schemas.openxmlformats.org/spreadsheetml/2006/main">
  <c r="G86" i="1"/>
  <c r="G50"/>
  <c r="G112"/>
  <c r="F112"/>
  <c r="F86"/>
  <c r="G110"/>
  <c r="G104"/>
  <c r="G93"/>
  <c r="F110"/>
  <c r="F104"/>
  <c r="F93"/>
  <c r="F50"/>
  <c r="G80"/>
  <c r="F80"/>
  <c r="G78"/>
  <c r="F78"/>
  <c r="G76"/>
  <c r="F76"/>
  <c r="G71"/>
  <c r="F71"/>
  <c r="F68"/>
  <c r="G68"/>
  <c r="G65"/>
  <c r="F65"/>
  <c r="G60"/>
  <c r="F60"/>
  <c r="G57"/>
  <c r="F57"/>
  <c r="G44"/>
  <c r="F44"/>
  <c r="G29"/>
  <c r="F29"/>
  <c r="G38"/>
  <c r="F38"/>
  <c r="F55" l="1"/>
  <c r="F91"/>
  <c r="G119"/>
  <c r="G55"/>
  <c r="F119"/>
  <c r="G91"/>
  <c r="F120" l="1"/>
  <c r="G120"/>
</calcChain>
</file>

<file path=xl/sharedStrings.xml><?xml version="1.0" encoding="utf-8"?>
<sst xmlns="http://schemas.openxmlformats.org/spreadsheetml/2006/main" count="456" uniqueCount="182">
  <si>
    <t>Таблица 2.</t>
  </si>
  <si>
    <t>ОТЧЕТ ОБ ИСПОЛНЕНИИ МЕРОПРИЯТИЙ МУНИЦИПАЛЬНОЙ  ПРОГРАММЫ КИРЕНСКОГО РАЙОНА</t>
  </si>
  <si>
    <t>(наименование муниципальной программы Киренского района (далее – муниципальная  программа)</t>
  </si>
  <si>
    <t>№ п/п</t>
  </si>
  <si>
    <t>Наименование подпрограммы муниципальной 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</si>
  <si>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</si>
  <si>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</si>
  <si>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</si>
  <si>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</si>
  <si>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</si>
  <si>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</si>
  <si>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</si>
  <si>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Подпрограмма №1 «Организация  библиотечного  обслуживания населения  межпоселенческими  библиотеками,  комплектование  и  обеспечение  сохранности  их  библиотечных  фондов»</t>
  </si>
  <si>
    <t>Основное мероприятие 1. 6.Проведение мероприятий  по укреплению материально– технической базы</t>
  </si>
  <si>
    <t>Основное мероприятие 1.8 Обеспечение деятельности библиотеки</t>
  </si>
  <si>
    <t>Основное мероприятие 1.1. Проведение мероприятий по организации работы с читателями</t>
  </si>
  <si>
    <t>Основное мероприятие 1.2. Комплектование книжных фондов</t>
  </si>
  <si>
    <t>Основное мероприятие 1.3. Проведение мероприятий  по автоматизации и формированию информационных ресурсов библиотек</t>
  </si>
  <si>
    <t xml:space="preserve">Основное мероприятие 1. 4. Софинансирования мероприятий программы Иркутской области по созданию центра «Правовой,  деловой и социально- значимой информации» </t>
  </si>
  <si>
    <t xml:space="preserve">Основное мероприятие 1. 5. Финансирование мероприятий  по повышению квалификации библиотечных работников  </t>
  </si>
  <si>
    <t>Основное мероприятие 1. 7. Проведение мероприятий  по развитию услуг для читателей с ограниченными возможностями</t>
  </si>
  <si>
    <t>МКУ "Межпоселенческая библиотека" МО Киренский район</t>
  </si>
  <si>
    <t>2015г.</t>
  </si>
  <si>
    <t>Объем финансирования, предусмотренный на 2015 год, тыс. руб.</t>
  </si>
  <si>
    <t>Плановое значение показателя мероприятия на 2015 год</t>
  </si>
  <si>
    <t>Подпрограмма №2 «Организация деятельности муниципальных музеев»</t>
  </si>
  <si>
    <t xml:space="preserve">Основное мероприятие 2.1. 
Научно-экспозиционная работа
</t>
  </si>
  <si>
    <t xml:space="preserve">Основное мероприятие 2.2.
Научно-исследовательская работа
</t>
  </si>
  <si>
    <t xml:space="preserve">Основное мероприятие 2.3.
Издательская деятельность
</t>
  </si>
  <si>
    <t xml:space="preserve">Основное мероприятие 2.5.
Выставочная, культурно-образовательная деятельность
</t>
  </si>
  <si>
    <t xml:space="preserve">Основное мероприятие 2.6.
Рекламно-информационная поддержка деятельности музея
</t>
  </si>
  <si>
    <t xml:space="preserve">Основное мероприятие 2.7.
Повышение квалификации музейных работников
</t>
  </si>
  <si>
    <t xml:space="preserve">Основное мероприятие 2. 8.
 Финансирование мероприятий по развитию материально – технической базы и расширение спектра муниципальных услуг.
</t>
  </si>
  <si>
    <t xml:space="preserve">Основное мероприятие 2.9.
Обеспечение деятельности музея
</t>
  </si>
  <si>
    <t>Подпрограмма №3 «Развитие муниципальных  учреждений  культуры»</t>
  </si>
  <si>
    <t xml:space="preserve">Основное мероприятие 3.2.
Обеспечение устойчивого функционирования учреждения
</t>
  </si>
  <si>
    <t xml:space="preserve">Основное мероприятие3.3.
Повышение профессионального мастерства работников  КДУ
</t>
  </si>
  <si>
    <t xml:space="preserve">Мероприятие 1.1.1.
Развитие кукольного театра
</t>
  </si>
  <si>
    <t xml:space="preserve">Мероприятие 1.1.2.
Выездные спектакли кукольного мини-театра
</t>
  </si>
  <si>
    <t xml:space="preserve">Мероприятие 1.1.3.
Проведение лекций, семинаров
</t>
  </si>
  <si>
    <t xml:space="preserve">Мероприятие 1.1.4.
Проведение мероприятий, формирующих информационную культуру, интерес к чтению: акции, конкурсы, викторины
</t>
  </si>
  <si>
    <t xml:space="preserve">Мероприятие 1.1.5.
Проведение культурно-досуговых мероприятий: День семьи, День пожилого человека, Дни духовности и культуры и др.
</t>
  </si>
  <si>
    <t xml:space="preserve">Мероприятие 1.1.6.
Работа клубов по интересам: для детей и молодежи, для пожилых людей и т.д.
</t>
  </si>
  <si>
    <t xml:space="preserve">Мероприятие 1.1.7.
Проведение районных конкурсов, викторин, посвященных краеведческим датам
</t>
  </si>
  <si>
    <t xml:space="preserve">Мероприятие 1.1.8.
Проведение цикла мероприятий, посвященных юбилею Победы в ВОВ, дням воинской славы
</t>
  </si>
  <si>
    <t xml:space="preserve">Мероприятие 1.1.9.
Проведение цикла мероприятий, посвященных экологическому воспитанию
</t>
  </si>
  <si>
    <t xml:space="preserve">Мероприятие 1.1.10.
Проведение цикла мероприятий, посвященных здоровому образу жизни 
</t>
  </si>
  <si>
    <t xml:space="preserve">Мероприятие 1.1.11.
Проведение цикла мероприятий, посвященных правовому воспитанию населения
</t>
  </si>
  <si>
    <t xml:space="preserve">Мероприятие 1.1.12.
Проведение цикла мероприятий, посвященных работе с отдельными группами населения (инвалиды, неблагополучные семьи)
</t>
  </si>
  <si>
    <t xml:space="preserve">Мероприятие 1.1.13.
Приобретение реквизитов, оргтехники в игровую комнату
</t>
  </si>
  <si>
    <t xml:space="preserve">Мероприятие 1.1.14.
Издательская деятельность литературы краеведческого характера
</t>
  </si>
  <si>
    <t xml:space="preserve">Мероприятие 1.2.1.
Подписка на периодические издания, приобретение литературы, доставка  литературы из Иркутска
</t>
  </si>
  <si>
    <t xml:space="preserve">Мероприятие 1.2.2.
Реализация  мероприятий по сохранности фондов( приобретение контрольно-измерительных приборов, вентиляторов и т.д.)
</t>
  </si>
  <si>
    <t xml:space="preserve">Мероприятие.1.3.1.
Создание  Интернет-сайта
</t>
  </si>
  <si>
    <t xml:space="preserve">Мероприятие 1.3.2.
Подключение к сети интернет, оплата трафика
</t>
  </si>
  <si>
    <t xml:space="preserve">Мероприятие 1.3.3.
Приобретение оборудования для ДКЦ
</t>
  </si>
  <si>
    <t xml:space="preserve">Мероприятие.1.5.1.
Участие в областных и общероссийских мероприятиях по повышению квалификации (2 чел.в год)
</t>
  </si>
  <si>
    <t xml:space="preserve">Мероприятие 1.5.2.
Прохождение практикумов и стажировок в областных библиотеках по различным направлениям работы (1 человек в год)
</t>
  </si>
  <si>
    <t xml:space="preserve">Мероприятие 1.5.3.
Проведение профессиональных конкурсов, участие в областных и общероссийских профессиональных конкурсах
</t>
  </si>
  <si>
    <t xml:space="preserve">Мероприятие 1.5.4.
Обучение работников основам техники безопасности и пожарной безопасности (2-3 чел. в год)
</t>
  </si>
  <si>
    <t xml:space="preserve">Мероприятие 1.5.5
Прохождение практикумов и стажировок в областных библиотеках по различным направлениям работы (1 чел.в год).
</t>
  </si>
  <si>
    <t xml:space="preserve">Мероприятие 1.6.1.
Ремонт помещений, зданий, благоустройство ограды ( согласно сметы и плана)
</t>
  </si>
  <si>
    <t xml:space="preserve">Мероприятие 1.6.2.
Приобретение библиотечной техники канцпринадлежностей, 
</t>
  </si>
  <si>
    <t xml:space="preserve">Мероприятие 1.6.3.
Приобретение реквизита для ДКЦ,  мебели, оборудования, изготовление вывесок
</t>
  </si>
  <si>
    <t xml:space="preserve">Мероприятие 1.7.1.
Приобретение спецоборудования и литературы
</t>
  </si>
  <si>
    <t xml:space="preserve">Мероприятие 1.8.1
Оплата труда с начислениями
</t>
  </si>
  <si>
    <t xml:space="preserve">Мероприятие 1.8.2
Коммунальные услуги
</t>
  </si>
  <si>
    <t xml:space="preserve">Мероприятие  1.8.3
Прочие расходы
</t>
  </si>
  <si>
    <t>ИТОГО по подпрограмме №1</t>
  </si>
  <si>
    <t xml:space="preserve">Мероприятие 2.1.2.
Приобретение современного экспозиционного оборудования (выставочного модульного – витрин с системами оптоволоконного освещения, климат-контроля, безопасности и сигнализации; звуко- и светотехнического, компьютерного, манекенов) для представления различных выставочных материалов
</t>
  </si>
  <si>
    <t xml:space="preserve">Мероприятие 2.2.1.
Создание научной концепции Киренского историко-краеведческого музея (с учетом проведенной частичной реэкспозиции)
</t>
  </si>
  <si>
    <t xml:space="preserve">Мероприятие 2.2.2.
Популяризация результатов научной деятельности музея (проведение ежегодных научно-практических конференций по краеведению и публикация сборников материалов конференций)
</t>
  </si>
  <si>
    <t xml:space="preserve">Мероприятие 2.2.3.
Подписка на специальные и ведомственные издания для научной библиотеки музея
</t>
  </si>
  <si>
    <t xml:space="preserve">Мероприятие 2.2.4.
Пополнение книжного фонда научной библиотеки музея
</t>
  </si>
  <si>
    <t xml:space="preserve">Мероприятие   2.3.1.
Создание новых «музейных продуктов» (создание и поддержка информационных систем музея, выпуск буклетов, серии брошюр по истории Киренского края, набора открыток по истории, культуре и памятным местам Киренского края, создание видеофильма,)
</t>
  </si>
  <si>
    <t xml:space="preserve">Мероприятие  2.3.2.
Создание презентационной продукции о музее (буклетов, путеводителей, афиш)
</t>
  </si>
  <si>
    <t xml:space="preserve">Основное мероприятие   2.4.
Фондовая работа
</t>
  </si>
  <si>
    <t xml:space="preserve">Мероприятие   2.4.1.
Оснащение фондохранилищ музея специальным фондовым оборудованием
</t>
  </si>
  <si>
    <t xml:space="preserve">Мероприятие   2.4.2.
Пополнение музейного фонда Российской Федерации. Закуп музейных экспонатов. Организация экспедиционной деятельности и собирание музейных предметов Изготовление научных реконструкций предметов военно-исторической направленности
</t>
  </si>
  <si>
    <t xml:space="preserve">Мероприятие   2.5.1.
Организация и проведение временных выставок музея, посвященных памятным датам в истории страны, области, Киренского края
</t>
  </si>
  <si>
    <t xml:space="preserve">Мероприятие 2.5.2
Организация и проведение тематических мероприятий музея, посвященных памятным датам в истории страны, области, Киренского края
</t>
  </si>
  <si>
    <t xml:space="preserve">Мероприятие   2.5.3.
Проведение музейных уроков по краеведению с целью формирования у молодежи знаний о прошлом и настоящем малой Родины, духовно-нравственного и патриотического воспитания
</t>
  </si>
  <si>
    <t xml:space="preserve">Мероприятие   2.5.4.
Обеспечение работы действующего при музее клуба «Светлица»
</t>
  </si>
  <si>
    <t xml:space="preserve">Мероприятие   2.6.1.
Создание видеотеки музейных выставок и мероприятий
</t>
  </si>
  <si>
    <t xml:space="preserve">Мероприятие   2.7.1.
Повышение квалификации специалистов (участие в семинарах, курсах повышения квалификации и т.п.,
</t>
  </si>
  <si>
    <t xml:space="preserve">Мероприятие   2.8.1.
Монтаж пожарной сигнализации. Обслуживание
</t>
  </si>
  <si>
    <t xml:space="preserve">Мероприятие 2. 8..2.
Проведение текущего ремонта
</t>
  </si>
  <si>
    <t xml:space="preserve">Мероприятие   2.8.4
Создание при музее «Центра игровых краеведческих технологий» для работы с детьми дошкольного и младшего школьного возраста (создание экспериментально-образовательного мультимедиа-комплекса для организации познавательной деятельности детей; приобретение современного оборудования и предметов мебели; изготовление макетов, реплик и муляжей музейных предметов)
</t>
  </si>
  <si>
    <t xml:space="preserve">Мероприятие  2.8.5
Создание в музее «Центра туризма и экскурсий»
</t>
  </si>
  <si>
    <t xml:space="preserve">Мероприятие   2.9.1.
Оплата труда с начислениями
</t>
  </si>
  <si>
    <t xml:space="preserve">Мероприятие  2.9.2.
Коммунальные услуги
</t>
  </si>
  <si>
    <t xml:space="preserve">Мероприятие  2.9.3.
Прочие расходы
</t>
  </si>
  <si>
    <t>ИТОГО по подпрограмме №2</t>
  </si>
  <si>
    <t xml:space="preserve">Основное мероприятие 3.1  Проведение мероприятий, направленных на организацию досуга населения, повышения качества проводимых мероприятий, обеспечение условий для творчества и инновационной деятельности
</t>
  </si>
  <si>
    <t xml:space="preserve">Мероприятие 3.1.1.
Цикл мероприятий «Новогодний калейдоскоп»
</t>
  </si>
  <si>
    <t>Мероприятие 3.1.2.Цикл мероприятий, посвященных Дню защитника Отечества</t>
  </si>
  <si>
    <t xml:space="preserve">Мероприятие 3.1.3.
Цикл мероприятий, посвященных культуре поведения
</t>
  </si>
  <si>
    <t xml:space="preserve">Мероприятие 3.1.4.
Проведение  КВН, фестиваль  юмора
</t>
  </si>
  <si>
    <t xml:space="preserve">Мероприятие 3.1.5.
Проведение Празднования Дня Победы
</t>
  </si>
  <si>
    <t xml:space="preserve">Мероприятие 3.1.6.
Цикл мероприятий районного уровня, в т.ч. с детьми и молодежью (Неделя детства, День молодежи, Праздник леса  и т.д.)
</t>
  </si>
  <si>
    <t xml:space="preserve">Мероприятие 3.1.7.
Фестиваль фольклора
</t>
  </si>
  <si>
    <t xml:space="preserve">Мероприятие 3.1.8.
Проведение цикла мероприятий, посвященных  Дню города и района
</t>
  </si>
  <si>
    <t xml:space="preserve">Мероприятие 3.1.9.
Проведение цикла мероприятий, посвященных Дням духовности и культуры «Сияние России»
</t>
  </si>
  <si>
    <t xml:space="preserve">Мероприятие 3.1.10.
Проведение цикла мероприятий, посвященных Дню матери
</t>
  </si>
  <si>
    <t xml:space="preserve">Мероприятие  3.2.1.
Увеличение стоимости основных средств, пополнение материально-технической базы учреждения
</t>
  </si>
  <si>
    <t xml:space="preserve">Мероприятие  3.2.2.
Увеличение стоимости материальных запасов
</t>
  </si>
  <si>
    <t xml:space="preserve">Мероприятие  3.2.3.
Мероприятия по противопожарной безопасности, охране труда
</t>
  </si>
  <si>
    <t xml:space="preserve">Мероприятие  3.2.4
Работы и услуги по содержанию имущества (текущие и капитальные ремонты)
</t>
  </si>
  <si>
    <t xml:space="preserve">Мероприятие   3.2.5.
Прочие расходы, в т.ч. приобретение автомобиля
</t>
  </si>
  <si>
    <t xml:space="preserve">Мероприятие 3.3.1
Финансирование  мероприятий  по повышению квалификации библиотечных работников (поездки на курсы повышения квалификации  г. Иркутск, г. Новосибирск)
</t>
  </si>
  <si>
    <t xml:space="preserve">Основное  мероприятие   3.4.
Обеспечение деятельности учреждения
</t>
  </si>
  <si>
    <t>Мероприятие   3.4.1.
Оплата труда с начислениями</t>
  </si>
  <si>
    <t>Мероприятие  3.4.2
Коммунальные услуги</t>
  </si>
  <si>
    <t>Мероприятие   3.4.3
Расходы на транспортные услуги</t>
  </si>
  <si>
    <t>Мероприятие  3.4.4.
Работы и услуги по содержанию имущества</t>
  </si>
  <si>
    <t>Мероприятие   3.4.5
Прочие расходы</t>
  </si>
  <si>
    <t>ИТОГО по подпрограмме №3</t>
  </si>
  <si>
    <t>Всего по муниципальной программе</t>
  </si>
  <si>
    <t>МКУК "ИКМ"</t>
  </si>
  <si>
    <t>МКУК "МЦНТиД "Звезда"</t>
  </si>
  <si>
    <t>местный бюджет</t>
  </si>
  <si>
    <t>федеральный бюджет</t>
  </si>
  <si>
    <t>областной бюджет</t>
  </si>
  <si>
    <t>х</t>
  </si>
  <si>
    <t>кол-во оборудования, штук</t>
  </si>
  <si>
    <t>кол-во спектаклей, едн.</t>
  </si>
  <si>
    <t>кол-во лекций, едн.</t>
  </si>
  <si>
    <t>кол-во акций, конкурсов, викторин, едн</t>
  </si>
  <si>
    <t>кол-во культурно-досуговых мероприятий, едн</t>
  </si>
  <si>
    <t>кол-во участников, чел</t>
  </si>
  <si>
    <t>кол-во конкурсов, штук</t>
  </si>
  <si>
    <t>кол-во мероприятий, едн.</t>
  </si>
  <si>
    <t>кол-во изданий, едн.</t>
  </si>
  <si>
    <t>кол-во экземпляров, штук</t>
  </si>
  <si>
    <t>кол-во сайтов, едн</t>
  </si>
  <si>
    <t>кол-во месяцев</t>
  </si>
  <si>
    <t>кол-во обучающихся, чел</t>
  </si>
  <si>
    <t>кол-во зданий, едн</t>
  </si>
  <si>
    <t>кол-во учреждений, едн.</t>
  </si>
  <si>
    <t>кол-во оборудование, штук</t>
  </si>
  <si>
    <t>концепция, едн.</t>
  </si>
  <si>
    <t>кол-во конференций, нтук</t>
  </si>
  <si>
    <t>музейный продукт, штук</t>
  </si>
  <si>
    <t>кол-во продукции, штук</t>
  </si>
  <si>
    <t>кол-во экспонатов, штук</t>
  </si>
  <si>
    <t>кол-во выставок, штук</t>
  </si>
  <si>
    <t>кол-во уроков, едн</t>
  </si>
  <si>
    <t>кол-во материалов, едн.комплектов</t>
  </si>
  <si>
    <t>приобретение оборудование, шт</t>
  </si>
  <si>
    <t>кол-во мероприятий, едн</t>
  </si>
  <si>
    <t>кол-во мероприятий, команд едн</t>
  </si>
  <si>
    <t>кол-во мероприятий, выезд агид.бригад, едн</t>
  </si>
  <si>
    <t>кол-во участников групп, едн</t>
  </si>
  <si>
    <t>кол-во учреждений, едн</t>
  </si>
  <si>
    <t>кол-во обучающихся, чел.</t>
  </si>
  <si>
    <t>-</t>
  </si>
  <si>
    <t xml:space="preserve">Мероприятие 2.1.1.
Совершенствование экспозиции Киренского музея. 
Введение в постоянную экспозицию музея элементов «электронной экспозиции», которая включает весь комплекс цифровой информации, предлагаемой посетителю для ознакомления на основе экранных интерактивных мультимедиа технологий.
</t>
  </si>
  <si>
    <r>
      <t>по состоянию на  01 января</t>
    </r>
    <r>
      <rPr>
        <b/>
        <u/>
        <sz val="10"/>
        <color theme="1"/>
        <rFont val="Times New Roman"/>
        <family val="1"/>
        <charset val="204"/>
      </rPr>
      <t xml:space="preserve">  2016г.</t>
    </r>
  </si>
  <si>
    <t>отсутствие финансирование</t>
  </si>
  <si>
    <t>отсутствие финансовой поддержки</t>
  </si>
  <si>
    <t>удаленность библиотек-филиалов</t>
  </si>
  <si>
    <t>востребованность  услуги</t>
  </si>
  <si>
    <t>внеплановые мероприятия по обращениям</t>
  </si>
  <si>
    <t>отсутствие финансирования</t>
  </si>
  <si>
    <t>увеличение спроса</t>
  </si>
  <si>
    <t>увеличение стоимости</t>
  </si>
  <si>
    <t>пересмотр тематической структуры приобр.изданий</t>
  </si>
  <si>
    <t>спонсорская помощь</t>
  </si>
  <si>
    <r>
      <t>«Развитие культуры Киренского района на 2015-2020г.г»</t>
    </r>
    <r>
      <rPr>
        <b/>
        <sz val="10"/>
        <color theme="1"/>
        <rFont val="Times New Roman"/>
        <family val="1"/>
        <charset val="204"/>
      </rPr>
      <t>__</t>
    </r>
    <r>
      <rPr>
        <sz val="10"/>
        <color theme="1"/>
        <rFont val="Times New Roman"/>
        <family val="1"/>
        <charset val="204"/>
      </rPr>
      <t>_(</t>
    </r>
    <r>
      <rPr>
        <i/>
        <sz val="10"/>
        <color theme="1"/>
        <rFont val="Times New Roman"/>
        <family val="1"/>
        <charset val="204"/>
      </rPr>
      <t xml:space="preserve"> нарастающим итогом)</t>
    </r>
  </si>
  <si>
    <t>отсутствие  финансирование</t>
  </si>
  <si>
    <t>нет финансирования</t>
  </si>
  <si>
    <t>востребованность детскими садами</t>
  </si>
  <si>
    <t xml:space="preserve">Мероприятие   2.8.3.
Создание и развитие «Информационного центра» музея  (приобретение компьютерной техники с необходимой комплектацией; создание баз данных, единой локальной сети музея, Интранет-сайта учреждения; создание при музее Интернет-салона для посетителей; разработка и проведение разнообразных мультимедиа-презентаций)
</t>
  </si>
  <si>
    <t>кол-во штатных специалистов, едн.</t>
  </si>
  <si>
    <t>Ответственный исполнитель:</t>
  </si>
  <si>
    <t>О.С. Слезкина</t>
  </si>
  <si>
    <t>Исполнитель:</t>
  </si>
  <si>
    <t>Е.С. Шипицина Е.С.</t>
  </si>
  <si>
    <t>Согласовано:</t>
  </si>
  <si>
    <t xml:space="preserve">Начальник финансового управления        </t>
  </si>
  <si>
    <t xml:space="preserve"> Киренского района</t>
  </si>
  <si>
    <t>_______________________ Е.А. Шалда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</si>
</sst>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" xfId="0" applyFont="1" applyBorder="1"/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1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topLeftCell="A88" zoomScaleNormal="100" zoomScaleSheetLayoutView="80" workbookViewId="0">
      <selection activeCell="B92" sqref="B92:K92"/>
    </sheetView>
  </sheetViews>
  <sheetFormatPr defaultRowHeight="12.75"/>
  <cols>
    <col min="1" max="1" width="6" style="6" customWidth="1"/>
    <col min="2" max="2" width="46.85546875" style="30" customWidth="1"/>
    <col min="3" max="4" width="9.140625" style="5"/>
    <col min="5" max="5" width="9.140625" style="30"/>
    <col min="6" max="10" width="9.140625" style="34"/>
    <col min="11" max="11" width="11.140625" style="34" customWidth="1"/>
    <col min="12" max="16384" width="9.140625" style="5"/>
  </cols>
  <sheetData>
    <row r="1" spans="1:11" ht="15.75" customHeight="1">
      <c r="A1" s="33" t="s">
        <v>178</v>
      </c>
      <c r="K1" s="35" t="s">
        <v>0</v>
      </c>
    </row>
    <row r="2" spans="1:11" ht="15.75" customHeight="1">
      <c r="A2" s="33" t="s">
        <v>179</v>
      </c>
    </row>
    <row r="3" spans="1:11" ht="15.75" customHeight="1">
      <c r="A3" s="33" t="s">
        <v>180</v>
      </c>
    </row>
    <row r="4" spans="1:11" ht="23.25" customHeight="1">
      <c r="A4" s="33" t="s">
        <v>181</v>
      </c>
    </row>
    <row r="5" spans="1:11">
      <c r="A5" s="22"/>
    </row>
    <row r="6" spans="1:11" ht="14.25" customHeight="1">
      <c r="A6" s="80" t="s">
        <v>1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>
      <c r="A7" s="81" t="s">
        <v>168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1">
      <c r="A8" s="82" t="s">
        <v>2</v>
      </c>
      <c r="B8" s="82"/>
      <c r="C8" s="82"/>
      <c r="D8" s="82"/>
      <c r="E8" s="82"/>
      <c r="F8" s="82"/>
      <c r="G8" s="82"/>
      <c r="H8" s="82"/>
      <c r="I8" s="82"/>
      <c r="J8" s="82"/>
      <c r="K8" s="82"/>
    </row>
    <row r="9" spans="1:11">
      <c r="A9" s="83" t="s">
        <v>157</v>
      </c>
      <c r="B9" s="83"/>
      <c r="C9" s="83"/>
      <c r="D9" s="83"/>
      <c r="E9" s="83"/>
      <c r="F9" s="83"/>
      <c r="G9" s="83"/>
      <c r="H9" s="83"/>
      <c r="I9" s="83"/>
      <c r="J9" s="83"/>
      <c r="K9" s="83"/>
    </row>
    <row r="11" spans="1:11" ht="119.25" customHeight="1">
      <c r="A11" s="2" t="s">
        <v>3</v>
      </c>
      <c r="B11" s="21" t="s">
        <v>4</v>
      </c>
      <c r="C11" s="2" t="s">
        <v>5</v>
      </c>
      <c r="D11" s="2" t="s">
        <v>6</v>
      </c>
      <c r="E11" s="31" t="s">
        <v>7</v>
      </c>
      <c r="F11" s="31" t="s">
        <v>23</v>
      </c>
      <c r="G11" s="31" t="s">
        <v>8</v>
      </c>
      <c r="H11" s="31" t="s">
        <v>9</v>
      </c>
      <c r="I11" s="31" t="s">
        <v>24</v>
      </c>
      <c r="J11" s="31" t="s">
        <v>10</v>
      </c>
      <c r="K11" s="31" t="s">
        <v>11</v>
      </c>
    </row>
    <row r="12" spans="1:11">
      <c r="A12" s="1">
        <v>1</v>
      </c>
      <c r="B12" s="21">
        <v>2</v>
      </c>
      <c r="C12" s="1">
        <v>3</v>
      </c>
      <c r="D12" s="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</row>
    <row r="13" spans="1:11" ht="46.5" customHeight="1">
      <c r="A13" s="3">
        <v>1</v>
      </c>
      <c r="B13" s="77" t="s">
        <v>12</v>
      </c>
      <c r="C13" s="78"/>
      <c r="D13" s="78"/>
      <c r="E13" s="78"/>
      <c r="F13" s="78"/>
      <c r="G13" s="78"/>
      <c r="H13" s="78"/>
      <c r="I13" s="78"/>
      <c r="J13" s="78"/>
      <c r="K13" s="79"/>
    </row>
    <row r="14" spans="1:11" ht="50.25" customHeight="1">
      <c r="A14" s="3">
        <v>2</v>
      </c>
      <c r="B14" s="26" t="s">
        <v>15</v>
      </c>
      <c r="C14" s="64" t="s">
        <v>21</v>
      </c>
      <c r="D14" s="84" t="s">
        <v>22</v>
      </c>
      <c r="E14" s="36" t="s">
        <v>123</v>
      </c>
      <c r="F14" s="36">
        <v>0</v>
      </c>
      <c r="G14" s="36">
        <v>0</v>
      </c>
      <c r="H14" s="36" t="s">
        <v>123</v>
      </c>
      <c r="I14" s="36" t="s">
        <v>123</v>
      </c>
      <c r="J14" s="36" t="s">
        <v>123</v>
      </c>
      <c r="K14" s="36" t="s">
        <v>123</v>
      </c>
    </row>
    <row r="15" spans="1:11" ht="38.25" customHeight="1">
      <c r="A15" s="3">
        <v>3</v>
      </c>
      <c r="B15" s="25" t="s">
        <v>37</v>
      </c>
      <c r="C15" s="64"/>
      <c r="D15" s="85"/>
      <c r="E15" s="31" t="s">
        <v>120</v>
      </c>
      <c r="F15" s="31">
        <v>0</v>
      </c>
      <c r="G15" s="31">
        <v>0</v>
      </c>
      <c r="H15" s="31" t="s">
        <v>124</v>
      </c>
      <c r="I15" s="31">
        <v>2</v>
      </c>
      <c r="J15" s="37" t="s">
        <v>155</v>
      </c>
      <c r="K15" s="37" t="s">
        <v>163</v>
      </c>
    </row>
    <row r="16" spans="1:11" ht="51">
      <c r="A16" s="3">
        <v>4</v>
      </c>
      <c r="B16" s="25" t="s">
        <v>38</v>
      </c>
      <c r="C16" s="64"/>
      <c r="D16" s="85"/>
      <c r="E16" s="31" t="s">
        <v>120</v>
      </c>
      <c r="F16" s="31">
        <v>0</v>
      </c>
      <c r="G16" s="31">
        <v>0</v>
      </c>
      <c r="H16" s="31" t="s">
        <v>125</v>
      </c>
      <c r="I16" s="31">
        <v>2</v>
      </c>
      <c r="J16" s="37">
        <v>4</v>
      </c>
      <c r="K16" s="37" t="s">
        <v>171</v>
      </c>
    </row>
    <row r="17" spans="1:11" ht="38.25">
      <c r="A17" s="3">
        <v>5</v>
      </c>
      <c r="B17" s="25" t="s">
        <v>39</v>
      </c>
      <c r="C17" s="64"/>
      <c r="D17" s="85"/>
      <c r="E17" s="31" t="s">
        <v>120</v>
      </c>
      <c r="F17" s="31">
        <v>0</v>
      </c>
      <c r="G17" s="31">
        <v>0</v>
      </c>
      <c r="H17" s="31" t="s">
        <v>126</v>
      </c>
      <c r="I17" s="31">
        <v>3</v>
      </c>
      <c r="J17" s="37">
        <v>2</v>
      </c>
      <c r="K17" s="37" t="s">
        <v>160</v>
      </c>
    </row>
    <row r="18" spans="1:11" ht="64.5" customHeight="1">
      <c r="A18" s="3">
        <v>6</v>
      </c>
      <c r="B18" s="25" t="s">
        <v>40</v>
      </c>
      <c r="C18" s="64"/>
      <c r="D18" s="85"/>
      <c r="E18" s="31" t="s">
        <v>120</v>
      </c>
      <c r="F18" s="31">
        <v>0</v>
      </c>
      <c r="G18" s="31">
        <v>0</v>
      </c>
      <c r="H18" s="31" t="s">
        <v>127</v>
      </c>
      <c r="I18" s="31">
        <v>15</v>
      </c>
      <c r="J18" s="37">
        <v>18</v>
      </c>
      <c r="K18" s="37" t="s">
        <v>161</v>
      </c>
    </row>
    <row r="19" spans="1:11" ht="68.25" customHeight="1">
      <c r="A19" s="3">
        <v>7</v>
      </c>
      <c r="B19" s="25" t="s">
        <v>41</v>
      </c>
      <c r="C19" s="64"/>
      <c r="D19" s="85"/>
      <c r="E19" s="31" t="s">
        <v>120</v>
      </c>
      <c r="F19" s="31">
        <v>0</v>
      </c>
      <c r="G19" s="31">
        <v>0</v>
      </c>
      <c r="H19" s="31" t="s">
        <v>128</v>
      </c>
      <c r="I19" s="31">
        <v>8</v>
      </c>
      <c r="J19" s="37">
        <v>10</v>
      </c>
      <c r="K19" s="37" t="s">
        <v>162</v>
      </c>
    </row>
    <row r="20" spans="1:11" ht="51">
      <c r="A20" s="3">
        <v>8</v>
      </c>
      <c r="B20" s="25" t="s">
        <v>42</v>
      </c>
      <c r="C20" s="64"/>
      <c r="D20" s="85"/>
      <c r="E20" s="31" t="s">
        <v>120</v>
      </c>
      <c r="F20" s="31">
        <v>0</v>
      </c>
      <c r="G20" s="31">
        <v>0</v>
      </c>
      <c r="H20" s="31" t="s">
        <v>129</v>
      </c>
      <c r="I20" s="31">
        <v>16</v>
      </c>
      <c r="J20" s="37">
        <v>16</v>
      </c>
      <c r="K20" s="37"/>
    </row>
    <row r="21" spans="1:11" ht="45" customHeight="1">
      <c r="A21" s="3">
        <v>9</v>
      </c>
      <c r="B21" s="25" t="s">
        <v>43</v>
      </c>
      <c r="C21" s="64"/>
      <c r="D21" s="85"/>
      <c r="E21" s="31" t="s">
        <v>120</v>
      </c>
      <c r="F21" s="31">
        <v>0</v>
      </c>
      <c r="G21" s="31">
        <v>0</v>
      </c>
      <c r="H21" s="31" t="s">
        <v>130</v>
      </c>
      <c r="I21" s="31">
        <v>20</v>
      </c>
      <c r="J21" s="37">
        <v>13</v>
      </c>
      <c r="K21" s="37" t="s">
        <v>159</v>
      </c>
    </row>
    <row r="22" spans="1:11" ht="47.25" customHeight="1">
      <c r="A22" s="3">
        <v>10</v>
      </c>
      <c r="B22" s="25" t="s">
        <v>44</v>
      </c>
      <c r="C22" s="64"/>
      <c r="D22" s="85"/>
      <c r="E22" s="31" t="s">
        <v>120</v>
      </c>
      <c r="F22" s="31">
        <v>0</v>
      </c>
      <c r="G22" s="31">
        <v>0</v>
      </c>
      <c r="H22" s="31" t="s">
        <v>131</v>
      </c>
      <c r="I22" s="31">
        <v>20</v>
      </c>
      <c r="J22" s="37">
        <v>20</v>
      </c>
      <c r="K22" s="37"/>
    </row>
    <row r="23" spans="1:11" ht="49.5" customHeight="1">
      <c r="A23" s="3">
        <v>11</v>
      </c>
      <c r="B23" s="25" t="s">
        <v>45</v>
      </c>
      <c r="C23" s="64"/>
      <c r="D23" s="85"/>
      <c r="E23" s="31" t="s">
        <v>120</v>
      </c>
      <c r="F23" s="31">
        <v>0</v>
      </c>
      <c r="G23" s="31">
        <v>0</v>
      </c>
      <c r="H23" s="31" t="s">
        <v>131</v>
      </c>
      <c r="I23" s="31">
        <v>8</v>
      </c>
      <c r="J23" s="37">
        <v>11</v>
      </c>
      <c r="K23" s="37" t="s">
        <v>162</v>
      </c>
    </row>
    <row r="24" spans="1:11" s="10" customFormat="1" ht="51">
      <c r="A24" s="3">
        <v>12</v>
      </c>
      <c r="B24" s="25" t="s">
        <v>46</v>
      </c>
      <c r="C24" s="64"/>
      <c r="D24" s="85"/>
      <c r="E24" s="31" t="s">
        <v>120</v>
      </c>
      <c r="F24" s="31">
        <v>0</v>
      </c>
      <c r="G24" s="38">
        <v>0</v>
      </c>
      <c r="H24" s="31" t="s">
        <v>131</v>
      </c>
      <c r="I24" s="31">
        <v>8</v>
      </c>
      <c r="J24" s="39">
        <v>8</v>
      </c>
      <c r="K24" s="40"/>
    </row>
    <row r="25" spans="1:11" ht="43.5" customHeight="1">
      <c r="A25" s="3">
        <v>13</v>
      </c>
      <c r="B25" s="25" t="s">
        <v>47</v>
      </c>
      <c r="C25" s="64"/>
      <c r="D25" s="85"/>
      <c r="E25" s="31" t="s">
        <v>120</v>
      </c>
      <c r="F25" s="31">
        <v>0</v>
      </c>
      <c r="G25" s="31">
        <v>0</v>
      </c>
      <c r="H25" s="31" t="s">
        <v>131</v>
      </c>
      <c r="I25" s="31">
        <v>10</v>
      </c>
      <c r="J25" s="37">
        <v>10</v>
      </c>
      <c r="K25" s="37"/>
    </row>
    <row r="26" spans="1:11" ht="51.75" customHeight="1">
      <c r="A26" s="3">
        <v>14</v>
      </c>
      <c r="B26" s="25" t="s">
        <v>48</v>
      </c>
      <c r="C26" s="64"/>
      <c r="D26" s="85"/>
      <c r="E26" s="31" t="s">
        <v>120</v>
      </c>
      <c r="F26" s="31">
        <v>0</v>
      </c>
      <c r="G26" s="31">
        <v>0</v>
      </c>
      <c r="H26" s="31" t="s">
        <v>131</v>
      </c>
      <c r="I26" s="31">
        <v>6</v>
      </c>
      <c r="J26" s="37">
        <v>6</v>
      </c>
      <c r="K26" s="37"/>
    </row>
    <row r="27" spans="1:11" ht="39.75" customHeight="1">
      <c r="A27" s="3">
        <v>15</v>
      </c>
      <c r="B27" s="25" t="s">
        <v>49</v>
      </c>
      <c r="C27" s="64"/>
      <c r="D27" s="85"/>
      <c r="E27" s="31" t="s">
        <v>120</v>
      </c>
      <c r="F27" s="31">
        <v>0</v>
      </c>
      <c r="G27" s="31">
        <v>0</v>
      </c>
      <c r="H27" s="31" t="s">
        <v>124</v>
      </c>
      <c r="I27" s="31">
        <v>21</v>
      </c>
      <c r="J27" s="37" t="s">
        <v>155</v>
      </c>
      <c r="K27" s="37" t="s">
        <v>163</v>
      </c>
    </row>
    <row r="28" spans="1:11" ht="42.75" customHeight="1">
      <c r="A28" s="3">
        <v>16</v>
      </c>
      <c r="B28" s="25" t="s">
        <v>50</v>
      </c>
      <c r="C28" s="64"/>
      <c r="D28" s="85"/>
      <c r="E28" s="31" t="s">
        <v>120</v>
      </c>
      <c r="F28" s="31">
        <v>0</v>
      </c>
      <c r="G28" s="31">
        <v>0</v>
      </c>
      <c r="H28" s="31" t="s">
        <v>132</v>
      </c>
      <c r="I28" s="31">
        <v>1</v>
      </c>
      <c r="J28" s="37">
        <v>6</v>
      </c>
      <c r="K28" s="37" t="s">
        <v>164</v>
      </c>
    </row>
    <row r="29" spans="1:11" ht="33" customHeight="1">
      <c r="A29" s="3">
        <v>17</v>
      </c>
      <c r="B29" s="26" t="s">
        <v>16</v>
      </c>
      <c r="C29" s="64" t="s">
        <v>21</v>
      </c>
      <c r="D29" s="64" t="s">
        <v>22</v>
      </c>
      <c r="E29" s="31" t="s">
        <v>123</v>
      </c>
      <c r="F29" s="36">
        <f>F30+F31+F32</f>
        <v>18.2</v>
      </c>
      <c r="G29" s="36">
        <f>G30+G31+G32</f>
        <v>18.2</v>
      </c>
      <c r="H29" s="36" t="s">
        <v>123</v>
      </c>
      <c r="I29" s="36" t="s">
        <v>123</v>
      </c>
      <c r="J29" s="36" t="s">
        <v>123</v>
      </c>
      <c r="K29" s="36" t="s">
        <v>123</v>
      </c>
    </row>
    <row r="30" spans="1:11" ht="37.5" customHeight="1">
      <c r="A30" s="60">
        <v>18</v>
      </c>
      <c r="B30" s="62" t="s">
        <v>51</v>
      </c>
      <c r="C30" s="64"/>
      <c r="D30" s="64"/>
      <c r="E30" s="31" t="s">
        <v>121</v>
      </c>
      <c r="F30" s="31">
        <v>8.6</v>
      </c>
      <c r="G30" s="31">
        <v>8.6</v>
      </c>
      <c r="H30" s="31" t="s">
        <v>133</v>
      </c>
      <c r="I30" s="31">
        <v>40</v>
      </c>
      <c r="J30" s="31">
        <v>37</v>
      </c>
      <c r="K30" s="31" t="s">
        <v>165</v>
      </c>
    </row>
    <row r="31" spans="1:11" ht="66" customHeight="1">
      <c r="A31" s="61"/>
      <c r="B31" s="63"/>
      <c r="C31" s="64"/>
      <c r="D31" s="64"/>
      <c r="E31" s="31" t="s">
        <v>122</v>
      </c>
      <c r="F31" s="31">
        <v>9.6</v>
      </c>
      <c r="G31" s="31">
        <v>9.6</v>
      </c>
      <c r="H31" s="31" t="s">
        <v>133</v>
      </c>
      <c r="I31" s="31">
        <v>40</v>
      </c>
      <c r="J31" s="31">
        <v>76</v>
      </c>
      <c r="K31" s="31" t="s">
        <v>166</v>
      </c>
    </row>
    <row r="32" spans="1:11" ht="59.25" customHeight="1">
      <c r="A32" s="3">
        <v>19</v>
      </c>
      <c r="B32" s="25" t="s">
        <v>52</v>
      </c>
      <c r="C32" s="64"/>
      <c r="D32" s="64"/>
      <c r="E32" s="31" t="s">
        <v>120</v>
      </c>
      <c r="F32" s="31">
        <v>0</v>
      </c>
      <c r="G32" s="31">
        <v>0</v>
      </c>
      <c r="H32" s="31" t="s">
        <v>131</v>
      </c>
      <c r="I32" s="31">
        <v>1</v>
      </c>
      <c r="J32" s="31" t="s">
        <v>155</v>
      </c>
      <c r="K32" s="37" t="s">
        <v>163</v>
      </c>
    </row>
    <row r="33" spans="1:11" ht="42.75" customHeight="1">
      <c r="A33" s="3">
        <v>20</v>
      </c>
      <c r="B33" s="26" t="s">
        <v>17</v>
      </c>
      <c r="C33" s="64" t="s">
        <v>21</v>
      </c>
      <c r="D33" s="64" t="s">
        <v>22</v>
      </c>
      <c r="E33" s="36" t="s">
        <v>123</v>
      </c>
      <c r="F33" s="31">
        <v>0</v>
      </c>
      <c r="G33" s="31">
        <v>0</v>
      </c>
      <c r="H33" s="31" t="s">
        <v>123</v>
      </c>
      <c r="I33" s="31" t="s">
        <v>123</v>
      </c>
      <c r="J33" s="31" t="s">
        <v>123</v>
      </c>
      <c r="K33" s="31" t="s">
        <v>123</v>
      </c>
    </row>
    <row r="34" spans="1:11" ht="40.5" customHeight="1">
      <c r="A34" s="3">
        <v>21</v>
      </c>
      <c r="B34" s="25" t="s">
        <v>53</v>
      </c>
      <c r="C34" s="64"/>
      <c r="D34" s="64"/>
      <c r="E34" s="31" t="s">
        <v>120</v>
      </c>
      <c r="F34" s="31">
        <v>0</v>
      </c>
      <c r="G34" s="31">
        <v>0</v>
      </c>
      <c r="H34" s="31" t="s">
        <v>134</v>
      </c>
      <c r="I34" s="31">
        <v>1</v>
      </c>
      <c r="J34" s="37">
        <v>1</v>
      </c>
      <c r="K34" s="37"/>
    </row>
    <row r="35" spans="1:11" ht="36.75" customHeight="1">
      <c r="A35" s="3">
        <v>22</v>
      </c>
      <c r="B35" s="25" t="s">
        <v>54</v>
      </c>
      <c r="C35" s="64"/>
      <c r="D35" s="64"/>
      <c r="E35" s="31" t="s">
        <v>120</v>
      </c>
      <c r="F35" s="31">
        <v>0</v>
      </c>
      <c r="G35" s="31">
        <v>0</v>
      </c>
      <c r="H35" s="31" t="s">
        <v>135</v>
      </c>
      <c r="I35" s="31">
        <v>12</v>
      </c>
      <c r="J35" s="37">
        <v>3</v>
      </c>
      <c r="K35" s="37" t="s">
        <v>163</v>
      </c>
    </row>
    <row r="36" spans="1:11" ht="51" customHeight="1">
      <c r="A36" s="3">
        <v>23</v>
      </c>
      <c r="B36" s="25" t="s">
        <v>55</v>
      </c>
      <c r="C36" s="64"/>
      <c r="D36" s="64"/>
      <c r="E36" s="31" t="s">
        <v>120</v>
      </c>
      <c r="F36" s="31">
        <v>0</v>
      </c>
      <c r="G36" s="31">
        <v>0</v>
      </c>
      <c r="H36" s="31" t="s">
        <v>124</v>
      </c>
      <c r="I36" s="31">
        <v>1</v>
      </c>
      <c r="J36" s="31" t="s">
        <v>155</v>
      </c>
      <c r="K36" s="37" t="s">
        <v>163</v>
      </c>
    </row>
    <row r="37" spans="1:11" s="10" customFormat="1" ht="100.5" customHeight="1">
      <c r="A37" s="3">
        <v>24</v>
      </c>
      <c r="B37" s="26" t="s">
        <v>18</v>
      </c>
      <c r="C37" s="2" t="s">
        <v>21</v>
      </c>
      <c r="D37" s="4" t="s">
        <v>22</v>
      </c>
      <c r="E37" s="36" t="s">
        <v>123</v>
      </c>
      <c r="F37" s="36">
        <v>0</v>
      </c>
      <c r="G37" s="41">
        <v>0</v>
      </c>
      <c r="H37" s="36" t="s">
        <v>123</v>
      </c>
      <c r="I37" s="36" t="s">
        <v>123</v>
      </c>
      <c r="J37" s="41" t="s">
        <v>123</v>
      </c>
      <c r="K37" s="36" t="s">
        <v>123</v>
      </c>
    </row>
    <row r="38" spans="1:11" ht="46.5" customHeight="1">
      <c r="A38" s="3">
        <v>25</v>
      </c>
      <c r="B38" s="26" t="s">
        <v>19</v>
      </c>
      <c r="C38" s="84" t="s">
        <v>21</v>
      </c>
      <c r="D38" s="84" t="s">
        <v>22</v>
      </c>
      <c r="E38" s="25" t="s">
        <v>123</v>
      </c>
      <c r="F38" s="36">
        <f>F39+F40+F41+F42+F43</f>
        <v>28.1</v>
      </c>
      <c r="G38" s="36">
        <f>G39+G40+G41+G42+G43</f>
        <v>0</v>
      </c>
      <c r="H38" s="31" t="s">
        <v>123</v>
      </c>
      <c r="I38" s="31" t="s">
        <v>123</v>
      </c>
      <c r="J38" s="31" t="s">
        <v>123</v>
      </c>
      <c r="K38" s="31" t="s">
        <v>123</v>
      </c>
    </row>
    <row r="39" spans="1:11" ht="44.25" customHeight="1">
      <c r="A39" s="3">
        <v>26</v>
      </c>
      <c r="B39" s="25" t="s">
        <v>56</v>
      </c>
      <c r="C39" s="85"/>
      <c r="D39" s="85"/>
      <c r="E39" s="31" t="s">
        <v>120</v>
      </c>
      <c r="F39" s="31">
        <v>14.1</v>
      </c>
      <c r="G39" s="31">
        <v>0</v>
      </c>
      <c r="H39" s="31" t="s">
        <v>136</v>
      </c>
      <c r="I39" s="31">
        <v>3</v>
      </c>
      <c r="J39" s="37">
        <v>1</v>
      </c>
      <c r="K39" s="37" t="s">
        <v>163</v>
      </c>
    </row>
    <row r="40" spans="1:11" ht="47.25" customHeight="1">
      <c r="A40" s="3">
        <v>27</v>
      </c>
      <c r="B40" s="25" t="s">
        <v>57</v>
      </c>
      <c r="C40" s="85"/>
      <c r="D40" s="85"/>
      <c r="E40" s="31" t="s">
        <v>120</v>
      </c>
      <c r="F40" s="31">
        <v>0</v>
      </c>
      <c r="G40" s="31">
        <v>0</v>
      </c>
      <c r="H40" s="31" t="s">
        <v>129</v>
      </c>
      <c r="I40" s="31">
        <v>1</v>
      </c>
      <c r="J40" s="37" t="s">
        <v>155</v>
      </c>
      <c r="K40" s="37" t="s">
        <v>163</v>
      </c>
    </row>
    <row r="41" spans="1:11" ht="49.5" customHeight="1">
      <c r="A41" s="3">
        <v>28</v>
      </c>
      <c r="B41" s="25" t="s">
        <v>58</v>
      </c>
      <c r="C41" s="85"/>
      <c r="D41" s="85"/>
      <c r="E41" s="31" t="s">
        <v>120</v>
      </c>
      <c r="F41" s="31">
        <v>0</v>
      </c>
      <c r="G41" s="31">
        <v>0</v>
      </c>
      <c r="H41" s="31" t="s">
        <v>129</v>
      </c>
      <c r="I41" s="31">
        <v>2</v>
      </c>
      <c r="J41" s="37">
        <v>2</v>
      </c>
      <c r="K41" s="37"/>
    </row>
    <row r="42" spans="1:11" ht="43.5" customHeight="1">
      <c r="A42" s="3">
        <v>29</v>
      </c>
      <c r="B42" s="25" t="s">
        <v>59</v>
      </c>
      <c r="C42" s="85"/>
      <c r="D42" s="85"/>
      <c r="E42" s="31" t="s">
        <v>120</v>
      </c>
      <c r="F42" s="31">
        <v>0</v>
      </c>
      <c r="G42" s="31">
        <v>0</v>
      </c>
      <c r="H42" s="31" t="s">
        <v>136</v>
      </c>
      <c r="I42" s="31">
        <v>2</v>
      </c>
      <c r="J42" s="37">
        <v>1</v>
      </c>
      <c r="K42" s="37" t="s">
        <v>163</v>
      </c>
    </row>
    <row r="43" spans="1:11" s="10" customFormat="1" ht="63.75">
      <c r="A43" s="3">
        <v>30</v>
      </c>
      <c r="B43" s="25" t="s">
        <v>60</v>
      </c>
      <c r="C43" s="86"/>
      <c r="D43" s="86"/>
      <c r="E43" s="25" t="s">
        <v>120</v>
      </c>
      <c r="F43" s="31">
        <v>14</v>
      </c>
      <c r="G43" s="42">
        <v>0</v>
      </c>
      <c r="H43" s="31" t="s">
        <v>136</v>
      </c>
      <c r="I43" s="31">
        <v>1</v>
      </c>
      <c r="J43" s="39">
        <v>1</v>
      </c>
      <c r="K43" s="40"/>
    </row>
    <row r="44" spans="1:11" s="10" customFormat="1" ht="54.75" customHeight="1">
      <c r="A44" s="3">
        <v>31</v>
      </c>
      <c r="B44" s="26" t="s">
        <v>13</v>
      </c>
      <c r="C44" s="65" t="s">
        <v>21</v>
      </c>
      <c r="D44" s="65" t="s">
        <v>22</v>
      </c>
      <c r="E44" s="36" t="s">
        <v>123</v>
      </c>
      <c r="F44" s="43">
        <f>F45+F46+F47</f>
        <v>0</v>
      </c>
      <c r="G44" s="43">
        <f>G45+G46+G47</f>
        <v>0</v>
      </c>
      <c r="H44" s="43" t="s">
        <v>123</v>
      </c>
      <c r="I44" s="43" t="s">
        <v>123</v>
      </c>
      <c r="J44" s="43" t="s">
        <v>123</v>
      </c>
      <c r="K44" s="43" t="s">
        <v>123</v>
      </c>
    </row>
    <row r="45" spans="1:11" ht="51">
      <c r="A45" s="3">
        <v>32</v>
      </c>
      <c r="B45" s="25" t="s">
        <v>61</v>
      </c>
      <c r="C45" s="67"/>
      <c r="D45" s="67"/>
      <c r="E45" s="31" t="s">
        <v>120</v>
      </c>
      <c r="F45" s="44">
        <v>0</v>
      </c>
      <c r="G45" s="44">
        <v>0</v>
      </c>
      <c r="H45" s="31" t="s">
        <v>137</v>
      </c>
      <c r="I45" s="44">
        <v>2</v>
      </c>
      <c r="J45" s="44">
        <v>2</v>
      </c>
      <c r="K45" s="44"/>
    </row>
    <row r="46" spans="1:11" ht="51">
      <c r="A46" s="3">
        <v>33</v>
      </c>
      <c r="B46" s="25" t="s">
        <v>62</v>
      </c>
      <c r="C46" s="67"/>
      <c r="D46" s="67"/>
      <c r="E46" s="31" t="s">
        <v>120</v>
      </c>
      <c r="F46" s="44">
        <v>0</v>
      </c>
      <c r="G46" s="44">
        <v>0</v>
      </c>
      <c r="H46" s="31" t="s">
        <v>124</v>
      </c>
      <c r="I46" s="44">
        <v>1</v>
      </c>
      <c r="J46" s="44" t="s">
        <v>155</v>
      </c>
      <c r="K46" s="31" t="s">
        <v>163</v>
      </c>
    </row>
    <row r="47" spans="1:11" ht="51">
      <c r="A47" s="3">
        <v>34</v>
      </c>
      <c r="B47" s="25" t="s">
        <v>63</v>
      </c>
      <c r="C47" s="66"/>
      <c r="D47" s="66"/>
      <c r="E47" s="31" t="s">
        <v>120</v>
      </c>
      <c r="F47" s="44">
        <v>0</v>
      </c>
      <c r="G47" s="44">
        <v>0</v>
      </c>
      <c r="H47" s="31" t="s">
        <v>124</v>
      </c>
      <c r="I47" s="44">
        <v>1</v>
      </c>
      <c r="J47" s="44">
        <v>5</v>
      </c>
      <c r="K47" s="31" t="s">
        <v>167</v>
      </c>
    </row>
    <row r="48" spans="1:11" ht="38.25">
      <c r="A48" s="3">
        <v>35</v>
      </c>
      <c r="B48" s="26" t="s">
        <v>20</v>
      </c>
      <c r="C48" s="65" t="s">
        <v>21</v>
      </c>
      <c r="D48" s="65" t="s">
        <v>22</v>
      </c>
      <c r="E48" s="36" t="s">
        <v>123</v>
      </c>
      <c r="F48" s="45">
        <v>0</v>
      </c>
      <c r="G48" s="45">
        <v>0</v>
      </c>
      <c r="H48" s="45" t="s">
        <v>123</v>
      </c>
      <c r="I48" s="45" t="s">
        <v>123</v>
      </c>
      <c r="J48" s="45" t="s">
        <v>123</v>
      </c>
      <c r="K48" s="45" t="s">
        <v>123</v>
      </c>
    </row>
    <row r="49" spans="1:11" ht="51">
      <c r="A49" s="3">
        <v>36</v>
      </c>
      <c r="B49" s="25" t="s">
        <v>64</v>
      </c>
      <c r="C49" s="66"/>
      <c r="D49" s="66"/>
      <c r="E49" s="31" t="s">
        <v>120</v>
      </c>
      <c r="F49" s="44">
        <v>0</v>
      </c>
      <c r="G49" s="44">
        <v>0</v>
      </c>
      <c r="H49" s="31" t="s">
        <v>124</v>
      </c>
      <c r="I49" s="44">
        <v>1</v>
      </c>
      <c r="J49" s="44" t="s">
        <v>155</v>
      </c>
      <c r="K49" s="31" t="s">
        <v>163</v>
      </c>
    </row>
    <row r="50" spans="1:11" ht="25.5">
      <c r="A50" s="3">
        <v>37</v>
      </c>
      <c r="B50" s="26" t="s">
        <v>14</v>
      </c>
      <c r="C50" s="65" t="s">
        <v>21</v>
      </c>
      <c r="D50" s="65" t="s">
        <v>22</v>
      </c>
      <c r="E50" s="46" t="s">
        <v>123</v>
      </c>
      <c r="F50" s="45">
        <f>F51+F52+F54+F53</f>
        <v>8543.5</v>
      </c>
      <c r="G50" s="45">
        <f>G51+G52+G54+G53</f>
        <v>8012.3</v>
      </c>
      <c r="H50" s="45" t="s">
        <v>123</v>
      </c>
      <c r="I50" s="45" t="s">
        <v>123</v>
      </c>
      <c r="J50" s="45" t="s">
        <v>123</v>
      </c>
      <c r="K50" s="45" t="s">
        <v>123</v>
      </c>
    </row>
    <row r="51" spans="1:11" ht="38.25">
      <c r="A51" s="3">
        <v>38</v>
      </c>
      <c r="B51" s="25" t="s">
        <v>65</v>
      </c>
      <c r="C51" s="67"/>
      <c r="D51" s="67"/>
      <c r="E51" s="25" t="s">
        <v>120</v>
      </c>
      <c r="F51" s="44">
        <v>5565.9</v>
      </c>
      <c r="G51" s="44">
        <v>5174.1000000000004</v>
      </c>
      <c r="H51" s="31" t="s">
        <v>138</v>
      </c>
      <c r="I51" s="44">
        <v>1</v>
      </c>
      <c r="J51" s="44">
        <v>1</v>
      </c>
      <c r="K51" s="44"/>
    </row>
    <row r="52" spans="1:11" ht="52.5" customHeight="1">
      <c r="A52" s="60">
        <v>39</v>
      </c>
      <c r="B52" s="62" t="s">
        <v>66</v>
      </c>
      <c r="C52" s="67"/>
      <c r="D52" s="67"/>
      <c r="E52" s="25" t="s">
        <v>120</v>
      </c>
      <c r="F52" s="44">
        <v>407.9</v>
      </c>
      <c r="G52" s="44">
        <v>405.7</v>
      </c>
      <c r="H52" s="65" t="s">
        <v>137</v>
      </c>
      <c r="I52" s="58">
        <v>2</v>
      </c>
      <c r="J52" s="58">
        <v>2</v>
      </c>
      <c r="K52" s="44"/>
    </row>
    <row r="53" spans="1:11" ht="45" customHeight="1">
      <c r="A53" s="61"/>
      <c r="B53" s="63"/>
      <c r="C53" s="67"/>
      <c r="D53" s="67"/>
      <c r="E53" s="25" t="s">
        <v>122</v>
      </c>
      <c r="F53" s="44">
        <v>270.2</v>
      </c>
      <c r="G53" s="44">
        <v>270.2</v>
      </c>
      <c r="H53" s="66"/>
      <c r="I53" s="59"/>
      <c r="J53" s="59"/>
      <c r="K53" s="44"/>
    </row>
    <row r="54" spans="1:11" ht="38.25">
      <c r="A54" s="7">
        <v>40</v>
      </c>
      <c r="B54" s="23" t="s">
        <v>67</v>
      </c>
      <c r="C54" s="66"/>
      <c r="D54" s="66"/>
      <c r="E54" s="25" t="s">
        <v>120</v>
      </c>
      <c r="F54" s="44">
        <v>2299.5</v>
      </c>
      <c r="G54" s="44">
        <v>2162.3000000000002</v>
      </c>
      <c r="H54" s="31" t="s">
        <v>138</v>
      </c>
      <c r="I54" s="44">
        <v>1</v>
      </c>
      <c r="J54" s="44">
        <v>1</v>
      </c>
      <c r="K54" s="44"/>
    </row>
    <row r="55" spans="1:11">
      <c r="A55" s="11">
        <v>41</v>
      </c>
      <c r="B55" s="12" t="s">
        <v>68</v>
      </c>
      <c r="C55" s="13"/>
      <c r="D55" s="13"/>
      <c r="E55" s="47"/>
      <c r="F55" s="48">
        <f>F50+F48+F44+F38+F37+F29+F33+F14</f>
        <v>8589.8000000000011</v>
      </c>
      <c r="G55" s="48">
        <f>G50+G48+G44+G38+G37+G29+G33+G14</f>
        <v>8030.5</v>
      </c>
      <c r="H55" s="49"/>
      <c r="I55" s="49"/>
      <c r="J55" s="49"/>
      <c r="K55" s="49"/>
    </row>
    <row r="56" spans="1:11" ht="31.5" customHeight="1">
      <c r="A56" s="8">
        <v>42</v>
      </c>
      <c r="B56" s="74" t="s">
        <v>25</v>
      </c>
      <c r="C56" s="75"/>
      <c r="D56" s="75"/>
      <c r="E56" s="75"/>
      <c r="F56" s="75"/>
      <c r="G56" s="75"/>
      <c r="H56" s="75"/>
      <c r="I56" s="75"/>
      <c r="J56" s="75"/>
      <c r="K56" s="76"/>
    </row>
    <row r="57" spans="1:11" ht="38.25">
      <c r="A57" s="3">
        <v>43</v>
      </c>
      <c r="B57" s="26" t="s">
        <v>26</v>
      </c>
      <c r="C57" s="65" t="s">
        <v>118</v>
      </c>
      <c r="D57" s="65" t="s">
        <v>22</v>
      </c>
      <c r="E57" s="36" t="s">
        <v>123</v>
      </c>
      <c r="F57" s="45">
        <f>F58+F59</f>
        <v>0</v>
      </c>
      <c r="G57" s="45">
        <f>G58+G59</f>
        <v>0</v>
      </c>
      <c r="H57" s="45" t="s">
        <v>123</v>
      </c>
      <c r="I57" s="45" t="s">
        <v>123</v>
      </c>
      <c r="J57" s="45" t="s">
        <v>123</v>
      </c>
      <c r="K57" s="45" t="s">
        <v>123</v>
      </c>
    </row>
    <row r="58" spans="1:11" ht="102">
      <c r="A58" s="3">
        <v>44</v>
      </c>
      <c r="B58" s="25" t="s">
        <v>156</v>
      </c>
      <c r="C58" s="67"/>
      <c r="D58" s="67"/>
      <c r="E58" s="31" t="s">
        <v>120</v>
      </c>
      <c r="F58" s="44">
        <v>0</v>
      </c>
      <c r="G58" s="44">
        <v>0</v>
      </c>
      <c r="H58" s="31" t="s">
        <v>133</v>
      </c>
      <c r="I58" s="44">
        <v>1</v>
      </c>
      <c r="J58" s="44" t="s">
        <v>155</v>
      </c>
      <c r="K58" s="31" t="s">
        <v>169</v>
      </c>
    </row>
    <row r="59" spans="1:11" ht="102">
      <c r="A59" s="3">
        <v>45</v>
      </c>
      <c r="B59" s="25" t="s">
        <v>69</v>
      </c>
      <c r="C59" s="66"/>
      <c r="D59" s="66"/>
      <c r="E59" s="31" t="s">
        <v>120</v>
      </c>
      <c r="F59" s="44">
        <v>0</v>
      </c>
      <c r="G59" s="44">
        <v>0</v>
      </c>
      <c r="H59" s="31" t="s">
        <v>139</v>
      </c>
      <c r="I59" s="44">
        <v>1</v>
      </c>
      <c r="J59" s="44">
        <v>1</v>
      </c>
      <c r="K59" s="44"/>
    </row>
    <row r="60" spans="1:11" ht="38.25">
      <c r="A60" s="3">
        <v>46</v>
      </c>
      <c r="B60" s="26" t="s">
        <v>27</v>
      </c>
      <c r="C60" s="65" t="s">
        <v>118</v>
      </c>
      <c r="D60" s="65" t="s">
        <v>22</v>
      </c>
      <c r="E60" s="36" t="s">
        <v>123</v>
      </c>
      <c r="F60" s="45">
        <f>F61+F62+F63+F64</f>
        <v>0</v>
      </c>
      <c r="G60" s="45">
        <f>G61+G62+G63+G64</f>
        <v>0</v>
      </c>
      <c r="H60" s="45" t="s">
        <v>123</v>
      </c>
      <c r="I60" s="45" t="s">
        <v>123</v>
      </c>
      <c r="J60" s="45" t="s">
        <v>123</v>
      </c>
      <c r="K60" s="45" t="s">
        <v>123</v>
      </c>
    </row>
    <row r="61" spans="1:11" ht="63.75">
      <c r="A61" s="3">
        <v>47</v>
      </c>
      <c r="B61" s="25" t="s">
        <v>70</v>
      </c>
      <c r="C61" s="67"/>
      <c r="D61" s="67"/>
      <c r="E61" s="31" t="s">
        <v>120</v>
      </c>
      <c r="F61" s="44">
        <v>0</v>
      </c>
      <c r="G61" s="44">
        <v>0</v>
      </c>
      <c r="H61" s="31" t="s">
        <v>140</v>
      </c>
      <c r="I61" s="44">
        <v>1</v>
      </c>
      <c r="J61" s="44">
        <v>1</v>
      </c>
      <c r="K61" s="44"/>
    </row>
    <row r="62" spans="1:11" ht="76.5">
      <c r="A62" s="3">
        <v>48</v>
      </c>
      <c r="B62" s="25" t="s">
        <v>71</v>
      </c>
      <c r="C62" s="67"/>
      <c r="D62" s="67"/>
      <c r="E62" s="31" t="s">
        <v>120</v>
      </c>
      <c r="F62" s="44">
        <v>0</v>
      </c>
      <c r="G62" s="44">
        <v>0</v>
      </c>
      <c r="H62" s="31" t="s">
        <v>141</v>
      </c>
      <c r="I62" s="44">
        <v>1</v>
      </c>
      <c r="J62" s="44">
        <v>2</v>
      </c>
      <c r="K62" s="31" t="s">
        <v>164</v>
      </c>
    </row>
    <row r="63" spans="1:11" ht="51">
      <c r="A63" s="3">
        <v>49</v>
      </c>
      <c r="B63" s="25" t="s">
        <v>72</v>
      </c>
      <c r="C63" s="67"/>
      <c r="D63" s="67"/>
      <c r="E63" s="31" t="s">
        <v>120</v>
      </c>
      <c r="F63" s="44">
        <v>0</v>
      </c>
      <c r="G63" s="44">
        <v>0</v>
      </c>
      <c r="H63" s="31" t="s">
        <v>132</v>
      </c>
      <c r="I63" s="44">
        <v>2</v>
      </c>
      <c r="J63" s="44" t="s">
        <v>155</v>
      </c>
      <c r="K63" s="31" t="s">
        <v>170</v>
      </c>
    </row>
    <row r="64" spans="1:11" ht="51">
      <c r="A64" s="3">
        <v>50</v>
      </c>
      <c r="B64" s="25" t="s">
        <v>73</v>
      </c>
      <c r="C64" s="66"/>
      <c r="D64" s="66"/>
      <c r="E64" s="31" t="s">
        <v>120</v>
      </c>
      <c r="F64" s="44">
        <v>0</v>
      </c>
      <c r="G64" s="44">
        <v>0</v>
      </c>
      <c r="H64" s="31" t="s">
        <v>132</v>
      </c>
      <c r="I64" s="44">
        <v>5</v>
      </c>
      <c r="J64" s="44">
        <v>5</v>
      </c>
      <c r="K64" s="44"/>
    </row>
    <row r="65" spans="1:11" ht="38.25">
      <c r="A65" s="3">
        <v>51</v>
      </c>
      <c r="B65" s="26" t="s">
        <v>28</v>
      </c>
      <c r="C65" s="65" t="s">
        <v>118</v>
      </c>
      <c r="D65" s="65" t="s">
        <v>22</v>
      </c>
      <c r="E65" s="36" t="s">
        <v>123</v>
      </c>
      <c r="F65" s="45">
        <f>F66+F67</f>
        <v>0</v>
      </c>
      <c r="G65" s="45">
        <f>G66+G67</f>
        <v>0</v>
      </c>
      <c r="H65" s="45" t="s">
        <v>123</v>
      </c>
      <c r="I65" s="45" t="s">
        <v>123</v>
      </c>
      <c r="J65" s="45" t="s">
        <v>123</v>
      </c>
      <c r="K65" s="45" t="s">
        <v>123</v>
      </c>
    </row>
    <row r="66" spans="1:11" ht="89.25">
      <c r="A66" s="3">
        <v>52</v>
      </c>
      <c r="B66" s="25" t="s">
        <v>74</v>
      </c>
      <c r="C66" s="67"/>
      <c r="D66" s="67"/>
      <c r="E66" s="31" t="s">
        <v>120</v>
      </c>
      <c r="F66" s="44">
        <v>0</v>
      </c>
      <c r="G66" s="44">
        <v>0</v>
      </c>
      <c r="H66" s="31" t="s">
        <v>142</v>
      </c>
      <c r="I66" s="44">
        <v>20</v>
      </c>
      <c r="J66" s="44">
        <v>20</v>
      </c>
      <c r="K66" s="44"/>
    </row>
    <row r="67" spans="1:11" ht="51">
      <c r="A67" s="3">
        <v>53</v>
      </c>
      <c r="B67" s="25" t="s">
        <v>75</v>
      </c>
      <c r="C67" s="66"/>
      <c r="D67" s="66"/>
      <c r="E67" s="31" t="s">
        <v>120</v>
      </c>
      <c r="F67" s="44">
        <v>0</v>
      </c>
      <c r="G67" s="44">
        <v>0</v>
      </c>
      <c r="H67" s="31" t="s">
        <v>143</v>
      </c>
      <c r="I67" s="44">
        <v>10</v>
      </c>
      <c r="J67" s="44">
        <v>10</v>
      </c>
      <c r="K67" s="44"/>
    </row>
    <row r="68" spans="1:11" ht="38.25">
      <c r="A68" s="3">
        <v>54</v>
      </c>
      <c r="B68" s="26" t="s">
        <v>76</v>
      </c>
      <c r="C68" s="65" t="s">
        <v>118</v>
      </c>
      <c r="D68" s="65" t="s">
        <v>22</v>
      </c>
      <c r="E68" s="36" t="s">
        <v>123</v>
      </c>
      <c r="F68" s="50">
        <f>F69+F70</f>
        <v>0</v>
      </c>
      <c r="G68" s="45">
        <f>F69+F70</f>
        <v>0</v>
      </c>
      <c r="H68" s="45" t="s">
        <v>123</v>
      </c>
      <c r="I68" s="45" t="s">
        <v>123</v>
      </c>
      <c r="J68" s="45" t="s">
        <v>123</v>
      </c>
      <c r="K68" s="45" t="s">
        <v>123</v>
      </c>
    </row>
    <row r="69" spans="1:11" ht="51">
      <c r="A69" s="3">
        <v>55</v>
      </c>
      <c r="B69" s="25" t="s">
        <v>77</v>
      </c>
      <c r="C69" s="67"/>
      <c r="D69" s="67"/>
      <c r="E69" s="31" t="s">
        <v>120</v>
      </c>
      <c r="F69" s="44">
        <v>0</v>
      </c>
      <c r="G69" s="44">
        <v>0</v>
      </c>
      <c r="H69" s="31" t="s">
        <v>124</v>
      </c>
      <c r="I69" s="44">
        <v>2</v>
      </c>
      <c r="J69" s="44">
        <v>1</v>
      </c>
      <c r="K69" s="31" t="s">
        <v>170</v>
      </c>
    </row>
    <row r="70" spans="1:11" ht="89.25">
      <c r="A70" s="3">
        <v>56</v>
      </c>
      <c r="B70" s="25" t="s">
        <v>78</v>
      </c>
      <c r="C70" s="66"/>
      <c r="D70" s="66"/>
      <c r="E70" s="31" t="s">
        <v>120</v>
      </c>
      <c r="F70" s="44">
        <v>0</v>
      </c>
      <c r="G70" s="44">
        <v>0</v>
      </c>
      <c r="H70" s="31" t="s">
        <v>144</v>
      </c>
      <c r="I70" s="44">
        <v>57</v>
      </c>
      <c r="J70" s="44">
        <v>57</v>
      </c>
      <c r="K70" s="44"/>
    </row>
    <row r="71" spans="1:11" ht="51">
      <c r="A71" s="3">
        <v>57</v>
      </c>
      <c r="B71" s="26" t="s">
        <v>29</v>
      </c>
      <c r="C71" s="65" t="s">
        <v>118</v>
      </c>
      <c r="D71" s="65" t="s">
        <v>22</v>
      </c>
      <c r="E71" s="36" t="s">
        <v>123</v>
      </c>
      <c r="F71" s="45">
        <f>F72+F73+F74+F75</f>
        <v>0</v>
      </c>
      <c r="G71" s="45">
        <f>G72+G73+G74+G75</f>
        <v>0</v>
      </c>
      <c r="H71" s="45" t="s">
        <v>123</v>
      </c>
      <c r="I71" s="45" t="s">
        <v>123</v>
      </c>
      <c r="J71" s="45" t="s">
        <v>123</v>
      </c>
      <c r="K71" s="45" t="s">
        <v>123</v>
      </c>
    </row>
    <row r="72" spans="1:11" ht="63.75">
      <c r="A72" s="3">
        <v>58</v>
      </c>
      <c r="B72" s="25" t="s">
        <v>79</v>
      </c>
      <c r="C72" s="67"/>
      <c r="D72" s="67"/>
      <c r="E72" s="31" t="s">
        <v>120</v>
      </c>
      <c r="F72" s="44">
        <v>0</v>
      </c>
      <c r="G72" s="44">
        <v>0</v>
      </c>
      <c r="H72" s="31" t="s">
        <v>145</v>
      </c>
      <c r="I72" s="31">
        <v>7</v>
      </c>
      <c r="J72" s="44">
        <v>7</v>
      </c>
      <c r="K72" s="44"/>
    </row>
    <row r="73" spans="1:11" ht="63.75">
      <c r="A73" s="3">
        <v>59</v>
      </c>
      <c r="B73" s="25" t="s">
        <v>80</v>
      </c>
      <c r="C73" s="67"/>
      <c r="D73" s="67"/>
      <c r="E73" s="31" t="s">
        <v>120</v>
      </c>
      <c r="F73" s="44">
        <v>0</v>
      </c>
      <c r="G73" s="44">
        <v>0</v>
      </c>
      <c r="H73" s="31" t="s">
        <v>131</v>
      </c>
      <c r="I73" s="31">
        <v>34</v>
      </c>
      <c r="J73" s="44">
        <v>34</v>
      </c>
      <c r="K73" s="44"/>
    </row>
    <row r="74" spans="1:11" ht="89.25">
      <c r="A74" s="3">
        <v>60</v>
      </c>
      <c r="B74" s="25" t="s">
        <v>81</v>
      </c>
      <c r="C74" s="67"/>
      <c r="D74" s="67"/>
      <c r="E74" s="31" t="s">
        <v>120</v>
      </c>
      <c r="F74" s="44">
        <v>0</v>
      </c>
      <c r="G74" s="44">
        <v>0</v>
      </c>
      <c r="H74" s="31" t="s">
        <v>146</v>
      </c>
      <c r="I74" s="31">
        <v>8</v>
      </c>
      <c r="J74" s="44">
        <v>8</v>
      </c>
      <c r="K74" s="44"/>
    </row>
    <row r="75" spans="1:11" ht="63.75">
      <c r="A75" s="3">
        <v>61</v>
      </c>
      <c r="B75" s="25" t="s">
        <v>82</v>
      </c>
      <c r="C75" s="66"/>
      <c r="D75" s="66"/>
      <c r="E75" s="31" t="s">
        <v>120</v>
      </c>
      <c r="F75" s="44">
        <v>0</v>
      </c>
      <c r="G75" s="44">
        <v>0</v>
      </c>
      <c r="H75" s="31" t="s">
        <v>147</v>
      </c>
      <c r="I75" s="31">
        <v>2</v>
      </c>
      <c r="J75" s="44">
        <v>2</v>
      </c>
      <c r="K75" s="44"/>
    </row>
    <row r="76" spans="1:11" ht="51">
      <c r="A76" s="3">
        <v>62</v>
      </c>
      <c r="B76" s="26" t="s">
        <v>30</v>
      </c>
      <c r="C76" s="65" t="s">
        <v>118</v>
      </c>
      <c r="D76" s="65" t="s">
        <v>22</v>
      </c>
      <c r="E76" s="36" t="s">
        <v>123</v>
      </c>
      <c r="F76" s="45">
        <f>F77</f>
        <v>0</v>
      </c>
      <c r="G76" s="45">
        <f>G77</f>
        <v>0</v>
      </c>
      <c r="H76" s="45" t="s">
        <v>123</v>
      </c>
      <c r="I76" s="45" t="s">
        <v>123</v>
      </c>
      <c r="J76" s="45" t="s">
        <v>123</v>
      </c>
      <c r="K76" s="45" t="s">
        <v>123</v>
      </c>
    </row>
    <row r="77" spans="1:11" ht="38.25">
      <c r="A77" s="3">
        <v>63</v>
      </c>
      <c r="B77" s="25" t="s">
        <v>83</v>
      </c>
      <c r="C77" s="66"/>
      <c r="D77" s="66"/>
      <c r="E77" s="31" t="s">
        <v>120</v>
      </c>
      <c r="F77" s="44">
        <v>0</v>
      </c>
      <c r="G77" s="44">
        <v>0</v>
      </c>
      <c r="H77" s="31" t="s">
        <v>131</v>
      </c>
      <c r="I77" s="44">
        <v>5</v>
      </c>
      <c r="J77" s="44">
        <v>5</v>
      </c>
      <c r="K77" s="44"/>
    </row>
    <row r="78" spans="1:11" ht="38.25">
      <c r="A78" s="3">
        <v>64</v>
      </c>
      <c r="B78" s="26" t="s">
        <v>31</v>
      </c>
      <c r="C78" s="65" t="s">
        <v>118</v>
      </c>
      <c r="D78" s="65" t="s">
        <v>22</v>
      </c>
      <c r="E78" s="46"/>
      <c r="F78" s="45">
        <f>F79</f>
        <v>40.799999999999997</v>
      </c>
      <c r="G78" s="45">
        <f>G79</f>
        <v>0</v>
      </c>
      <c r="H78" s="45" t="s">
        <v>123</v>
      </c>
      <c r="I78" s="45" t="s">
        <v>123</v>
      </c>
      <c r="J78" s="45" t="s">
        <v>123</v>
      </c>
      <c r="K78" s="45" t="s">
        <v>123</v>
      </c>
    </row>
    <row r="79" spans="1:11" ht="51">
      <c r="A79" s="3">
        <v>65</v>
      </c>
      <c r="B79" s="25" t="s">
        <v>84</v>
      </c>
      <c r="C79" s="66"/>
      <c r="D79" s="66"/>
      <c r="E79" s="25" t="s">
        <v>120</v>
      </c>
      <c r="F79" s="44">
        <v>40.799999999999997</v>
      </c>
      <c r="G79" s="44">
        <v>0</v>
      </c>
      <c r="H79" s="31" t="s">
        <v>136</v>
      </c>
      <c r="I79" s="44">
        <v>3</v>
      </c>
      <c r="J79" s="44" t="s">
        <v>155</v>
      </c>
      <c r="K79" s="31" t="s">
        <v>158</v>
      </c>
    </row>
    <row r="80" spans="1:11" ht="64.5" customHeight="1">
      <c r="A80" s="3">
        <v>66</v>
      </c>
      <c r="B80" s="26" t="s">
        <v>32</v>
      </c>
      <c r="C80" s="65" t="s">
        <v>118</v>
      </c>
      <c r="D80" s="65" t="s">
        <v>22</v>
      </c>
      <c r="E80" s="36" t="s">
        <v>123</v>
      </c>
      <c r="F80" s="45">
        <f>F81+F82+F83+F84+F85</f>
        <v>0</v>
      </c>
      <c r="G80" s="45">
        <f>G81+G82+G83+G84+G85</f>
        <v>0</v>
      </c>
      <c r="H80" s="45" t="s">
        <v>123</v>
      </c>
      <c r="I80" s="45" t="s">
        <v>123</v>
      </c>
      <c r="J80" s="45" t="s">
        <v>123</v>
      </c>
      <c r="K80" s="45" t="s">
        <v>123</v>
      </c>
    </row>
    <row r="81" spans="1:11" ht="38.25">
      <c r="A81" s="3">
        <v>67</v>
      </c>
      <c r="B81" s="25" t="s">
        <v>85</v>
      </c>
      <c r="C81" s="67"/>
      <c r="D81" s="67"/>
      <c r="E81" s="31" t="s">
        <v>120</v>
      </c>
      <c r="F81" s="44">
        <v>0</v>
      </c>
      <c r="G81" s="44">
        <v>0</v>
      </c>
      <c r="H81" s="31" t="s">
        <v>137</v>
      </c>
      <c r="I81" s="44">
        <v>1</v>
      </c>
      <c r="J81" s="44">
        <v>1</v>
      </c>
      <c r="K81" s="44"/>
    </row>
    <row r="82" spans="1:11" ht="38.25">
      <c r="A82" s="3">
        <v>68</v>
      </c>
      <c r="B82" s="25" t="s">
        <v>86</v>
      </c>
      <c r="C82" s="67"/>
      <c r="D82" s="67"/>
      <c r="E82" s="31" t="s">
        <v>120</v>
      </c>
      <c r="F82" s="44">
        <v>0</v>
      </c>
      <c r="G82" s="44">
        <v>0</v>
      </c>
      <c r="H82" s="31" t="s">
        <v>137</v>
      </c>
      <c r="I82" s="44">
        <v>1</v>
      </c>
      <c r="J82" s="44">
        <v>1</v>
      </c>
      <c r="K82" s="44"/>
    </row>
    <row r="83" spans="1:11" ht="114.75">
      <c r="A83" s="3">
        <v>69</v>
      </c>
      <c r="B83" s="25" t="s">
        <v>172</v>
      </c>
      <c r="C83" s="67"/>
      <c r="D83" s="67"/>
      <c r="E83" s="31" t="s">
        <v>120</v>
      </c>
      <c r="F83" s="44">
        <v>0</v>
      </c>
      <c r="G83" s="44">
        <v>0</v>
      </c>
      <c r="H83" s="31" t="s">
        <v>137</v>
      </c>
      <c r="I83" s="44">
        <v>1</v>
      </c>
      <c r="J83" s="44" t="s">
        <v>155</v>
      </c>
      <c r="K83" s="31" t="s">
        <v>159</v>
      </c>
    </row>
    <row r="84" spans="1:11" ht="127.5">
      <c r="A84" s="3">
        <v>70</v>
      </c>
      <c r="B84" s="25" t="s">
        <v>87</v>
      </c>
      <c r="C84" s="67"/>
      <c r="D84" s="67"/>
      <c r="E84" s="31" t="s">
        <v>120</v>
      </c>
      <c r="F84" s="44">
        <v>0</v>
      </c>
      <c r="G84" s="44">
        <v>0</v>
      </c>
      <c r="H84" s="31" t="s">
        <v>148</v>
      </c>
      <c r="I84" s="44">
        <v>2</v>
      </c>
      <c r="J84" s="44" t="s">
        <v>155</v>
      </c>
      <c r="K84" s="31" t="s">
        <v>159</v>
      </c>
    </row>
    <row r="85" spans="1:11" ht="51">
      <c r="A85" s="3">
        <v>71</v>
      </c>
      <c r="B85" s="25" t="s">
        <v>88</v>
      </c>
      <c r="C85" s="66"/>
      <c r="D85" s="66"/>
      <c r="E85" s="31" t="s">
        <v>120</v>
      </c>
      <c r="F85" s="44">
        <v>0</v>
      </c>
      <c r="G85" s="44">
        <v>0</v>
      </c>
      <c r="H85" s="31" t="s">
        <v>173</v>
      </c>
      <c r="I85" s="44">
        <v>1</v>
      </c>
      <c r="J85" s="44" t="s">
        <v>155</v>
      </c>
      <c r="K85" s="31" t="s">
        <v>159</v>
      </c>
    </row>
    <row r="86" spans="1:11" ht="38.25">
      <c r="A86" s="3">
        <v>72</v>
      </c>
      <c r="B86" s="27" t="s">
        <v>33</v>
      </c>
      <c r="C86" s="65" t="s">
        <v>118</v>
      </c>
      <c r="D86" s="65" t="s">
        <v>22</v>
      </c>
      <c r="E86" s="46" t="s">
        <v>123</v>
      </c>
      <c r="F86" s="45">
        <f>F87+F88+F89+F90</f>
        <v>2894.1</v>
      </c>
      <c r="G86" s="45">
        <f>G87+G88+G90+G89</f>
        <v>2621.5</v>
      </c>
      <c r="H86" s="45" t="s">
        <v>123</v>
      </c>
      <c r="I86" s="45" t="s">
        <v>123</v>
      </c>
      <c r="J86" s="45" t="s">
        <v>123</v>
      </c>
      <c r="K86" s="45" t="s">
        <v>123</v>
      </c>
    </row>
    <row r="87" spans="1:11" ht="38.25">
      <c r="A87" s="3">
        <v>73</v>
      </c>
      <c r="B87" s="28" t="s">
        <v>89</v>
      </c>
      <c r="C87" s="67"/>
      <c r="D87" s="67"/>
      <c r="E87" s="25" t="s">
        <v>120</v>
      </c>
      <c r="F87" s="44">
        <v>1488.5</v>
      </c>
      <c r="G87" s="44">
        <v>1387.8</v>
      </c>
      <c r="H87" s="31" t="s">
        <v>138</v>
      </c>
      <c r="I87" s="44">
        <v>1</v>
      </c>
      <c r="J87" s="44">
        <v>1</v>
      </c>
      <c r="K87" s="44"/>
    </row>
    <row r="88" spans="1:11" ht="36" customHeight="1">
      <c r="A88" s="60">
        <v>74</v>
      </c>
      <c r="B88" s="62" t="s">
        <v>90</v>
      </c>
      <c r="C88" s="67"/>
      <c r="D88" s="67"/>
      <c r="E88" s="25" t="s">
        <v>120</v>
      </c>
      <c r="F88" s="44">
        <v>217.3</v>
      </c>
      <c r="G88" s="44">
        <v>95</v>
      </c>
      <c r="H88" s="31" t="s">
        <v>137</v>
      </c>
      <c r="I88" s="58">
        <v>1</v>
      </c>
      <c r="J88" s="58">
        <v>1</v>
      </c>
      <c r="K88" s="44"/>
    </row>
    <row r="89" spans="1:11" ht="38.25">
      <c r="A89" s="61"/>
      <c r="B89" s="63"/>
      <c r="C89" s="67"/>
      <c r="D89" s="67"/>
      <c r="E89" s="25" t="s">
        <v>122</v>
      </c>
      <c r="F89" s="44">
        <v>285.2</v>
      </c>
      <c r="G89" s="44">
        <v>285.3</v>
      </c>
      <c r="H89" s="31" t="s">
        <v>138</v>
      </c>
      <c r="I89" s="59"/>
      <c r="J89" s="59"/>
      <c r="K89" s="44"/>
    </row>
    <row r="90" spans="1:11" ht="38.25">
      <c r="A90" s="3">
        <v>75</v>
      </c>
      <c r="B90" s="28" t="s">
        <v>91</v>
      </c>
      <c r="C90" s="66"/>
      <c r="D90" s="66"/>
      <c r="E90" s="25" t="s">
        <v>120</v>
      </c>
      <c r="F90" s="44">
        <v>903.1</v>
      </c>
      <c r="G90" s="44">
        <v>853.4</v>
      </c>
      <c r="H90" s="31" t="s">
        <v>138</v>
      </c>
      <c r="I90" s="44">
        <v>1</v>
      </c>
      <c r="J90" s="44">
        <v>1</v>
      </c>
      <c r="K90" s="44"/>
    </row>
    <row r="91" spans="1:11">
      <c r="A91" s="14">
        <v>76</v>
      </c>
      <c r="B91" s="15" t="s">
        <v>92</v>
      </c>
      <c r="C91" s="16"/>
      <c r="D91" s="16"/>
      <c r="E91" s="51"/>
      <c r="F91" s="52">
        <f>F86+F78+F76+F71+F68+F60+F57</f>
        <v>2934.9</v>
      </c>
      <c r="G91" s="52">
        <f>G86+G78+G76+G71+G68+G60+G57</f>
        <v>2621.5</v>
      </c>
      <c r="H91" s="52"/>
      <c r="I91" s="52"/>
      <c r="J91" s="52"/>
      <c r="K91" s="52"/>
    </row>
    <row r="92" spans="1:11" ht="31.5" customHeight="1">
      <c r="A92" s="3">
        <v>77</v>
      </c>
      <c r="B92" s="72" t="s">
        <v>34</v>
      </c>
      <c r="C92" s="73"/>
      <c r="D92" s="73"/>
      <c r="E92" s="73"/>
      <c r="F92" s="73"/>
      <c r="G92" s="73"/>
      <c r="H92" s="73"/>
      <c r="I92" s="73"/>
      <c r="J92" s="73"/>
      <c r="K92" s="73"/>
    </row>
    <row r="93" spans="1:11" ht="93" customHeight="1">
      <c r="A93" s="3">
        <v>78</v>
      </c>
      <c r="B93" s="26" t="s">
        <v>93</v>
      </c>
      <c r="C93" s="69" t="s">
        <v>119</v>
      </c>
      <c r="D93" s="58" t="s">
        <v>22</v>
      </c>
      <c r="E93" s="65" t="s">
        <v>120</v>
      </c>
      <c r="F93" s="45">
        <f>F94+F95+F96+F97+F98+F99+F100+F101+F102+F103</f>
        <v>0</v>
      </c>
      <c r="G93" s="45">
        <f>G94+G95+G96+G97+G98+G99+G100+G101+G102+G103</f>
        <v>0</v>
      </c>
      <c r="H93" s="45" t="s">
        <v>123</v>
      </c>
      <c r="I93" s="45" t="s">
        <v>123</v>
      </c>
      <c r="J93" s="45" t="s">
        <v>123</v>
      </c>
      <c r="K93" s="45" t="s">
        <v>123</v>
      </c>
    </row>
    <row r="94" spans="1:11" ht="38.25">
      <c r="A94" s="3">
        <v>79</v>
      </c>
      <c r="B94" s="25" t="s">
        <v>94</v>
      </c>
      <c r="C94" s="70"/>
      <c r="D94" s="68"/>
      <c r="E94" s="67"/>
      <c r="F94" s="44">
        <v>0</v>
      </c>
      <c r="G94" s="44">
        <v>0</v>
      </c>
      <c r="H94" s="31" t="s">
        <v>149</v>
      </c>
      <c r="I94" s="44">
        <v>11</v>
      </c>
      <c r="J94" s="44">
        <v>11</v>
      </c>
      <c r="K94" s="44"/>
    </row>
    <row r="95" spans="1:11" ht="38.25">
      <c r="A95" s="3">
        <v>80</v>
      </c>
      <c r="B95" s="25" t="s">
        <v>95</v>
      </c>
      <c r="C95" s="70"/>
      <c r="D95" s="68"/>
      <c r="E95" s="67"/>
      <c r="F95" s="44">
        <v>0</v>
      </c>
      <c r="G95" s="44">
        <v>0</v>
      </c>
      <c r="H95" s="31" t="s">
        <v>149</v>
      </c>
      <c r="I95" s="44">
        <v>4</v>
      </c>
      <c r="J95" s="44">
        <v>4</v>
      </c>
      <c r="K95" s="44"/>
    </row>
    <row r="96" spans="1:11" ht="38.25">
      <c r="A96" s="3">
        <v>81</v>
      </c>
      <c r="B96" s="25" t="s">
        <v>96</v>
      </c>
      <c r="C96" s="70"/>
      <c r="D96" s="68"/>
      <c r="E96" s="67"/>
      <c r="F96" s="44">
        <v>0</v>
      </c>
      <c r="G96" s="44">
        <v>0</v>
      </c>
      <c r="H96" s="31" t="s">
        <v>149</v>
      </c>
      <c r="I96" s="44">
        <v>18</v>
      </c>
      <c r="J96" s="44">
        <v>18</v>
      </c>
      <c r="K96" s="44"/>
    </row>
    <row r="97" spans="1:11" ht="63.75">
      <c r="A97" s="3">
        <v>82</v>
      </c>
      <c r="B97" s="25" t="s">
        <v>97</v>
      </c>
      <c r="C97" s="70"/>
      <c r="D97" s="68"/>
      <c r="E97" s="67"/>
      <c r="F97" s="44">
        <v>0</v>
      </c>
      <c r="G97" s="44">
        <v>0</v>
      </c>
      <c r="H97" s="31" t="s">
        <v>150</v>
      </c>
      <c r="I97" s="44">
        <v>8</v>
      </c>
      <c r="J97" s="44">
        <v>8</v>
      </c>
      <c r="K97" s="44"/>
    </row>
    <row r="98" spans="1:11" ht="63.75">
      <c r="A98" s="3">
        <v>83</v>
      </c>
      <c r="B98" s="25" t="s">
        <v>98</v>
      </c>
      <c r="C98" s="70"/>
      <c r="D98" s="68"/>
      <c r="E98" s="67"/>
      <c r="F98" s="44">
        <v>0</v>
      </c>
      <c r="G98" s="44">
        <v>0</v>
      </c>
      <c r="H98" s="31" t="s">
        <v>151</v>
      </c>
      <c r="I98" s="44">
        <v>28</v>
      </c>
      <c r="J98" s="44">
        <v>28</v>
      </c>
      <c r="K98" s="44"/>
    </row>
    <row r="99" spans="1:11" ht="63.75">
      <c r="A99" s="3">
        <v>84</v>
      </c>
      <c r="B99" s="25" t="s">
        <v>99</v>
      </c>
      <c r="C99" s="70"/>
      <c r="D99" s="68"/>
      <c r="E99" s="67"/>
      <c r="F99" s="44">
        <v>0</v>
      </c>
      <c r="G99" s="44">
        <v>0</v>
      </c>
      <c r="H99" s="31" t="s">
        <v>149</v>
      </c>
      <c r="I99" s="44">
        <v>15</v>
      </c>
      <c r="J99" s="44">
        <v>15</v>
      </c>
      <c r="K99" s="44"/>
    </row>
    <row r="100" spans="1:11" ht="51">
      <c r="A100" s="3">
        <v>85</v>
      </c>
      <c r="B100" s="25" t="s">
        <v>100</v>
      </c>
      <c r="C100" s="70"/>
      <c r="D100" s="68"/>
      <c r="E100" s="67"/>
      <c r="F100" s="44">
        <v>0</v>
      </c>
      <c r="G100" s="44">
        <v>0</v>
      </c>
      <c r="H100" s="31" t="s">
        <v>152</v>
      </c>
      <c r="I100" s="44">
        <v>10</v>
      </c>
      <c r="J100" s="44">
        <v>10</v>
      </c>
      <c r="K100" s="44"/>
    </row>
    <row r="101" spans="1:11" ht="51">
      <c r="A101" s="3">
        <v>86</v>
      </c>
      <c r="B101" s="25" t="s">
        <v>101</v>
      </c>
      <c r="C101" s="70"/>
      <c r="D101" s="68"/>
      <c r="E101" s="67"/>
      <c r="F101" s="44">
        <v>0</v>
      </c>
      <c r="G101" s="44">
        <v>0</v>
      </c>
      <c r="H101" s="31" t="s">
        <v>149</v>
      </c>
      <c r="I101" s="44">
        <v>5</v>
      </c>
      <c r="J101" s="44">
        <v>5</v>
      </c>
      <c r="K101" s="44"/>
    </row>
    <row r="102" spans="1:11" ht="51">
      <c r="A102" s="3">
        <v>87</v>
      </c>
      <c r="B102" s="25" t="s">
        <v>102</v>
      </c>
      <c r="C102" s="70"/>
      <c r="D102" s="68"/>
      <c r="E102" s="67"/>
      <c r="F102" s="44">
        <v>0</v>
      </c>
      <c r="G102" s="44">
        <v>0</v>
      </c>
      <c r="H102" s="31" t="s">
        <v>149</v>
      </c>
      <c r="I102" s="44">
        <v>6</v>
      </c>
      <c r="J102" s="44">
        <v>6</v>
      </c>
      <c r="K102" s="44"/>
    </row>
    <row r="103" spans="1:11" ht="51">
      <c r="A103" s="3">
        <v>88</v>
      </c>
      <c r="B103" s="25" t="s">
        <v>103</v>
      </c>
      <c r="C103" s="71"/>
      <c r="D103" s="59"/>
      <c r="E103" s="66"/>
      <c r="F103" s="44">
        <v>0</v>
      </c>
      <c r="G103" s="44">
        <v>0</v>
      </c>
      <c r="H103" s="31" t="s">
        <v>149</v>
      </c>
      <c r="I103" s="44">
        <v>3</v>
      </c>
      <c r="J103" s="44">
        <v>3</v>
      </c>
      <c r="K103" s="44"/>
    </row>
    <row r="104" spans="1:11" ht="63.75">
      <c r="A104" s="3">
        <v>89</v>
      </c>
      <c r="B104" s="26" t="s">
        <v>35</v>
      </c>
      <c r="C104" s="65" t="s">
        <v>119</v>
      </c>
      <c r="D104" s="58" t="s">
        <v>22</v>
      </c>
      <c r="E104" s="65" t="s">
        <v>120</v>
      </c>
      <c r="F104" s="45">
        <f>F105+F106+F107+F108+F109</f>
        <v>3423.7000000000003</v>
      </c>
      <c r="G104" s="45">
        <f>G105+G106+G107+G108+G109</f>
        <v>2516.6999999999998</v>
      </c>
      <c r="H104" s="44" t="s">
        <v>123</v>
      </c>
      <c r="I104" s="44" t="s">
        <v>123</v>
      </c>
      <c r="J104" s="44" t="s">
        <v>123</v>
      </c>
      <c r="K104" s="44" t="s">
        <v>123</v>
      </c>
    </row>
    <row r="105" spans="1:11" ht="51">
      <c r="A105" s="3">
        <v>90</v>
      </c>
      <c r="B105" s="25" t="s">
        <v>104</v>
      </c>
      <c r="C105" s="67"/>
      <c r="D105" s="68"/>
      <c r="E105" s="67"/>
      <c r="F105" s="44">
        <v>3</v>
      </c>
      <c r="G105" s="44">
        <v>0</v>
      </c>
      <c r="H105" s="31" t="s">
        <v>153</v>
      </c>
      <c r="I105" s="44">
        <v>1</v>
      </c>
      <c r="J105" s="44">
        <v>1</v>
      </c>
      <c r="K105" s="44"/>
    </row>
    <row r="106" spans="1:11" ht="38.25">
      <c r="A106" s="3">
        <v>91</v>
      </c>
      <c r="B106" s="25" t="s">
        <v>105</v>
      </c>
      <c r="C106" s="67"/>
      <c r="D106" s="68"/>
      <c r="E106" s="67"/>
      <c r="F106" s="44">
        <v>75.8</v>
      </c>
      <c r="G106" s="44">
        <v>52</v>
      </c>
      <c r="H106" s="31" t="s">
        <v>153</v>
      </c>
      <c r="I106" s="44">
        <v>1</v>
      </c>
      <c r="J106" s="44">
        <v>1</v>
      </c>
      <c r="K106" s="44"/>
    </row>
    <row r="107" spans="1:11" ht="51">
      <c r="A107" s="3">
        <v>92</v>
      </c>
      <c r="B107" s="25" t="s">
        <v>106</v>
      </c>
      <c r="C107" s="67"/>
      <c r="D107" s="68"/>
      <c r="E107" s="67"/>
      <c r="F107" s="44">
        <v>0</v>
      </c>
      <c r="G107" s="44">
        <v>0</v>
      </c>
      <c r="H107" s="31" t="s">
        <v>149</v>
      </c>
      <c r="I107" s="44">
        <v>4</v>
      </c>
      <c r="J107" s="44">
        <v>4</v>
      </c>
      <c r="K107" s="44"/>
    </row>
    <row r="108" spans="1:11" ht="51">
      <c r="A108" s="3">
        <v>93</v>
      </c>
      <c r="B108" s="25" t="s">
        <v>107</v>
      </c>
      <c r="C108" s="67"/>
      <c r="D108" s="68"/>
      <c r="E108" s="67"/>
      <c r="F108" s="44">
        <v>0</v>
      </c>
      <c r="G108" s="44">
        <v>0</v>
      </c>
      <c r="H108" s="31" t="s">
        <v>137</v>
      </c>
      <c r="I108" s="44">
        <v>1</v>
      </c>
      <c r="J108" s="44">
        <v>1</v>
      </c>
      <c r="K108" s="44"/>
    </row>
    <row r="109" spans="1:11" ht="38.25">
      <c r="A109" s="3">
        <v>94</v>
      </c>
      <c r="B109" s="25" t="s">
        <v>108</v>
      </c>
      <c r="C109" s="66"/>
      <c r="D109" s="59"/>
      <c r="E109" s="66"/>
      <c r="F109" s="44">
        <v>3344.9</v>
      </c>
      <c r="G109" s="44">
        <v>2464.6999999999998</v>
      </c>
      <c r="H109" s="31" t="s">
        <v>153</v>
      </c>
      <c r="I109" s="44">
        <v>1</v>
      </c>
      <c r="J109" s="44">
        <v>1</v>
      </c>
      <c r="K109" s="44"/>
    </row>
    <row r="110" spans="1:11" ht="49.5" customHeight="1">
      <c r="A110" s="3">
        <v>95</v>
      </c>
      <c r="B110" s="26" t="s">
        <v>36</v>
      </c>
      <c r="C110" s="65" t="s">
        <v>119</v>
      </c>
      <c r="D110" s="58" t="s">
        <v>22</v>
      </c>
      <c r="E110" s="65" t="s">
        <v>120</v>
      </c>
      <c r="F110" s="45">
        <f>F111</f>
        <v>23.7</v>
      </c>
      <c r="G110" s="45">
        <f>G111</f>
        <v>0</v>
      </c>
      <c r="H110" s="44" t="s">
        <v>123</v>
      </c>
      <c r="I110" s="44" t="s">
        <v>123</v>
      </c>
      <c r="J110" s="44" t="s">
        <v>123</v>
      </c>
      <c r="K110" s="44" t="s">
        <v>123</v>
      </c>
    </row>
    <row r="111" spans="1:11" ht="76.5">
      <c r="A111" s="3">
        <v>96</v>
      </c>
      <c r="B111" s="25" t="s">
        <v>109</v>
      </c>
      <c r="C111" s="66"/>
      <c r="D111" s="59"/>
      <c r="E111" s="66"/>
      <c r="F111" s="44">
        <v>23.7</v>
      </c>
      <c r="G111" s="44">
        <v>0</v>
      </c>
      <c r="H111" s="31" t="s">
        <v>154</v>
      </c>
      <c r="I111" s="44">
        <v>4</v>
      </c>
      <c r="J111" s="44" t="s">
        <v>155</v>
      </c>
      <c r="K111" s="31" t="s">
        <v>163</v>
      </c>
    </row>
    <row r="112" spans="1:11" ht="38.25">
      <c r="A112" s="3">
        <v>97</v>
      </c>
      <c r="B112" s="26" t="s">
        <v>110</v>
      </c>
      <c r="C112" s="65" t="s">
        <v>119</v>
      </c>
      <c r="D112" s="58" t="s">
        <v>22</v>
      </c>
      <c r="E112" s="64" t="s">
        <v>120</v>
      </c>
      <c r="F112" s="45">
        <f>F113+F114+F115+F116+F118+F117</f>
        <v>6261.3</v>
      </c>
      <c r="G112" s="45">
        <f>G113+G114+G115+G116+G118+G117</f>
        <v>5485.1</v>
      </c>
      <c r="H112" s="44"/>
      <c r="I112" s="44"/>
      <c r="J112" s="44"/>
      <c r="K112" s="44"/>
    </row>
    <row r="113" spans="1:11" ht="38.25">
      <c r="A113" s="3">
        <v>98</v>
      </c>
      <c r="B113" s="25" t="s">
        <v>111</v>
      </c>
      <c r="C113" s="67"/>
      <c r="D113" s="68"/>
      <c r="E113" s="64"/>
      <c r="F113" s="44">
        <v>6008.1</v>
      </c>
      <c r="G113" s="44">
        <v>5249.3</v>
      </c>
      <c r="H113" s="31" t="s">
        <v>153</v>
      </c>
      <c r="I113" s="44">
        <v>1</v>
      </c>
      <c r="J113" s="44">
        <v>1</v>
      </c>
      <c r="K113" s="44"/>
    </row>
    <row r="114" spans="1:11" ht="38.25">
      <c r="A114" s="3">
        <v>99</v>
      </c>
      <c r="B114" s="25" t="s">
        <v>112</v>
      </c>
      <c r="C114" s="67"/>
      <c r="D114" s="68"/>
      <c r="E114" s="64"/>
      <c r="F114" s="44">
        <v>0</v>
      </c>
      <c r="G114" s="44">
        <v>0</v>
      </c>
      <c r="H114" s="31" t="s">
        <v>153</v>
      </c>
      <c r="I114" s="44">
        <v>1</v>
      </c>
      <c r="J114" s="44">
        <v>1</v>
      </c>
      <c r="K114" s="44"/>
    </row>
    <row r="115" spans="1:11" ht="38.25">
      <c r="A115" s="3">
        <v>100</v>
      </c>
      <c r="B115" s="25" t="s">
        <v>113</v>
      </c>
      <c r="C115" s="67"/>
      <c r="D115" s="68"/>
      <c r="E115" s="64"/>
      <c r="F115" s="44">
        <v>0</v>
      </c>
      <c r="G115" s="44">
        <v>0</v>
      </c>
      <c r="H115" s="31" t="s">
        <v>153</v>
      </c>
      <c r="I115" s="44">
        <v>1</v>
      </c>
      <c r="J115" s="44">
        <v>1</v>
      </c>
      <c r="K115" s="44"/>
    </row>
    <row r="116" spans="1:11" ht="38.25">
      <c r="A116" s="3">
        <v>101</v>
      </c>
      <c r="B116" s="25" t="s">
        <v>114</v>
      </c>
      <c r="C116" s="67"/>
      <c r="D116" s="68"/>
      <c r="E116" s="64"/>
      <c r="F116" s="44">
        <v>0</v>
      </c>
      <c r="G116" s="44">
        <v>0</v>
      </c>
      <c r="H116" s="31" t="s">
        <v>153</v>
      </c>
      <c r="I116" s="44">
        <v>1</v>
      </c>
      <c r="J116" s="44">
        <v>1</v>
      </c>
      <c r="K116" s="44"/>
    </row>
    <row r="117" spans="1:11" ht="28.5" customHeight="1">
      <c r="A117" s="60">
        <v>102</v>
      </c>
      <c r="B117" s="62" t="s">
        <v>115</v>
      </c>
      <c r="C117" s="67"/>
      <c r="D117" s="68"/>
      <c r="E117" s="24" t="s">
        <v>120</v>
      </c>
      <c r="F117" s="44">
        <v>111.2</v>
      </c>
      <c r="G117" s="44">
        <v>93.8</v>
      </c>
      <c r="H117" s="31" t="s">
        <v>153</v>
      </c>
      <c r="I117" s="58">
        <v>1</v>
      </c>
      <c r="J117" s="58">
        <v>1</v>
      </c>
      <c r="K117" s="44"/>
    </row>
    <row r="118" spans="1:11" ht="38.25">
      <c r="A118" s="61"/>
      <c r="B118" s="63"/>
      <c r="C118" s="66"/>
      <c r="D118" s="59"/>
      <c r="E118" s="25" t="s">
        <v>122</v>
      </c>
      <c r="F118" s="44">
        <v>142</v>
      </c>
      <c r="G118" s="44">
        <v>142</v>
      </c>
      <c r="H118" s="31" t="s">
        <v>153</v>
      </c>
      <c r="I118" s="59"/>
      <c r="J118" s="59"/>
      <c r="K118" s="44"/>
    </row>
    <row r="119" spans="1:11">
      <c r="A119" s="17">
        <v>103</v>
      </c>
      <c r="B119" s="18" t="s">
        <v>116</v>
      </c>
      <c r="C119" s="19"/>
      <c r="D119" s="19"/>
      <c r="E119" s="53"/>
      <c r="F119" s="54">
        <f>F112+F110+F104+F93</f>
        <v>9708.7000000000007</v>
      </c>
      <c r="G119" s="54">
        <f>G112+G110+G104+G93</f>
        <v>8001.8</v>
      </c>
      <c r="H119" s="55"/>
      <c r="I119" s="55"/>
      <c r="J119" s="55"/>
      <c r="K119" s="55"/>
    </row>
    <row r="120" spans="1:11">
      <c r="A120" s="20"/>
      <c r="B120" s="29" t="s">
        <v>117</v>
      </c>
      <c r="C120" s="9"/>
      <c r="D120" s="9"/>
      <c r="E120" s="56"/>
      <c r="F120" s="43">
        <f>F119+F91+F55</f>
        <v>21233.4</v>
      </c>
      <c r="G120" s="43">
        <f>G119+G91+G55</f>
        <v>18653.8</v>
      </c>
      <c r="H120" s="44" t="s">
        <v>123</v>
      </c>
      <c r="I120" s="44" t="s">
        <v>123</v>
      </c>
      <c r="J120" s="44" t="s">
        <v>123</v>
      </c>
      <c r="K120" s="44" t="s">
        <v>123</v>
      </c>
    </row>
    <row r="125" spans="1:11" ht="15.75">
      <c r="B125" s="32" t="s">
        <v>174</v>
      </c>
      <c r="C125" s="32"/>
      <c r="D125" s="32"/>
      <c r="E125" s="57" t="s">
        <v>175</v>
      </c>
      <c r="F125" s="57"/>
    </row>
    <row r="126" spans="1:11" ht="15.75">
      <c r="B126" s="32"/>
      <c r="C126" s="32"/>
      <c r="D126" s="32"/>
      <c r="E126" s="57"/>
      <c r="F126" s="57"/>
    </row>
    <row r="127" spans="1:11" ht="15.75">
      <c r="B127" s="32" t="s">
        <v>176</v>
      </c>
      <c r="C127" s="32"/>
      <c r="D127" s="32"/>
      <c r="E127" s="57" t="s">
        <v>177</v>
      </c>
      <c r="F127" s="57"/>
    </row>
    <row r="128" spans="1:11" ht="15.75">
      <c r="B128" s="32"/>
      <c r="C128" s="32"/>
      <c r="D128" s="32"/>
      <c r="E128" s="57"/>
      <c r="F128" s="57"/>
    </row>
  </sheetData>
  <mergeCells count="66">
    <mergeCell ref="C14:C28"/>
    <mergeCell ref="C29:C32"/>
    <mergeCell ref="C33:C36"/>
    <mergeCell ref="C38:C43"/>
    <mergeCell ref="C71:C75"/>
    <mergeCell ref="D14:D28"/>
    <mergeCell ref="D29:D32"/>
    <mergeCell ref="D33:D36"/>
    <mergeCell ref="D38:D43"/>
    <mergeCell ref="D44:D47"/>
    <mergeCell ref="B13:K13"/>
    <mergeCell ref="A6:K6"/>
    <mergeCell ref="A7:K7"/>
    <mergeCell ref="A8:K8"/>
    <mergeCell ref="A9:K9"/>
    <mergeCell ref="A30:A31"/>
    <mergeCell ref="B52:B53"/>
    <mergeCell ref="A52:A53"/>
    <mergeCell ref="B88:B89"/>
    <mergeCell ref="A88:A89"/>
    <mergeCell ref="B56:K56"/>
    <mergeCell ref="C57:C59"/>
    <mergeCell ref="C60:C64"/>
    <mergeCell ref="C65:C67"/>
    <mergeCell ref="C68:C70"/>
    <mergeCell ref="C86:C90"/>
    <mergeCell ref="D57:D59"/>
    <mergeCell ref="D60:D64"/>
    <mergeCell ref="D65:D67"/>
    <mergeCell ref="D68:D70"/>
    <mergeCell ref="C44:C47"/>
    <mergeCell ref="I52:I53"/>
    <mergeCell ref="J52:J53"/>
    <mergeCell ref="E93:E103"/>
    <mergeCell ref="E104:E109"/>
    <mergeCell ref="B30:B31"/>
    <mergeCell ref="C48:C49"/>
    <mergeCell ref="C50:C54"/>
    <mergeCell ref="D48:D49"/>
    <mergeCell ref="D50:D54"/>
    <mergeCell ref="C76:C77"/>
    <mergeCell ref="C78:C79"/>
    <mergeCell ref="C80:C85"/>
    <mergeCell ref="B92:K92"/>
    <mergeCell ref="D71:D75"/>
    <mergeCell ref="D76:D77"/>
    <mergeCell ref="D78:D79"/>
    <mergeCell ref="H52:H53"/>
    <mergeCell ref="D80:D85"/>
    <mergeCell ref="D86:D90"/>
    <mergeCell ref="D104:D109"/>
    <mergeCell ref="D110:D111"/>
    <mergeCell ref="D93:D103"/>
    <mergeCell ref="I88:I89"/>
    <mergeCell ref="J88:J89"/>
    <mergeCell ref="I117:I118"/>
    <mergeCell ref="J117:J118"/>
    <mergeCell ref="A117:A118"/>
    <mergeCell ref="B117:B118"/>
    <mergeCell ref="E112:E116"/>
    <mergeCell ref="E110:E111"/>
    <mergeCell ref="D112:D118"/>
    <mergeCell ref="C93:C103"/>
    <mergeCell ref="C104:C109"/>
    <mergeCell ref="C110:C111"/>
    <mergeCell ref="C112:C118"/>
  </mergeCells>
  <pageMargins left="0" right="0" top="0.35433070866141736" bottom="0" header="0.31496062992125984" footer="0.31496062992125984"/>
  <pageSetup paperSize="9" orientation="landscape" horizontalDpi="180" verticalDpi="180" r:id="rId1"/>
  <rowBreaks count="2" manualBreakCount="2">
    <brk id="18" max="10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общий</vt:lpstr>
      <vt:lpstr>Лист2</vt:lpstr>
      <vt:lpstr>Лист3</vt:lpstr>
      <vt:lpstr>общий!Заголовки_для_печати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2016-03-01T06:48:36Z</dcterms:modified>
</cp:coreProperties>
</file>